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ndarevME\Desktop\01) Соловьев А.М\Лоты ТОиР 2027 по графику\1.13) 088-0007605 НАВР ВЛ 35-220 кВ 2027\июнь итог после замечаний\"/>
    </mc:Choice>
  </mc:AlternateContent>
  <bookViews>
    <workbookView xWindow="0" yWindow="0" windowWidth="21180" windowHeight="10920"/>
  </bookViews>
  <sheets>
    <sheet name="Перечень стоим.ед.вид.работ" sheetId="19" r:id="rId1"/>
    <sheet name="Лист1" sheetId="20" r:id="rId2"/>
  </sheets>
  <definedNames>
    <definedName name="_xlnm.Print_Titles" localSheetId="0">'Перечень стоим.ед.вид.работ'!#REF!</definedName>
  </definedNames>
  <calcPr calcId="162913"/>
</workbook>
</file>

<file path=xl/calcChain.xml><?xml version="1.0" encoding="utf-8"?>
<calcChain xmlns="http://schemas.openxmlformats.org/spreadsheetml/2006/main">
  <c r="A18" i="19" l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44" i="19" s="1"/>
  <c r="A145" i="19" s="1"/>
  <c r="A146" i="19" s="1"/>
  <c r="A148" i="19" s="1"/>
  <c r="A149" i="19" s="1"/>
  <c r="A150" i="19" s="1"/>
  <c r="A151" i="19" s="1"/>
  <c r="A152" i="19" s="1"/>
  <c r="A153" i="19" s="1"/>
  <c r="A154" i="19" s="1"/>
  <c r="A155" i="19" s="1"/>
  <c r="A156" i="19" s="1"/>
  <c r="A157" i="19" s="1"/>
  <c r="A158" i="19" s="1"/>
  <c r="A159" i="19" s="1"/>
  <c r="A160" i="19" s="1"/>
  <c r="A161" i="19" s="1"/>
  <c r="A163" i="19" s="1"/>
  <c r="A164" i="19" s="1"/>
  <c r="A165" i="19" s="1"/>
  <c r="A166" i="19" s="1"/>
  <c r="A167" i="19" s="1"/>
  <c r="A168" i="19" s="1"/>
  <c r="A169" i="19" s="1"/>
  <c r="A170" i="19" s="1"/>
  <c r="A172" i="19" s="1"/>
  <c r="A173" i="19" s="1"/>
  <c r="A174" i="19" s="1"/>
  <c r="A175" i="19" s="1"/>
  <c r="A176" i="19" s="1"/>
  <c r="A177" i="19" s="1"/>
  <c r="A178" i="19" s="1"/>
  <c r="A179" i="19" s="1"/>
  <c r="A180" i="19" s="1"/>
  <c r="A181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2" i="19" s="1"/>
  <c r="A193" i="19" s="1"/>
  <c r="A194" i="19" s="1"/>
  <c r="A195" i="19" s="1"/>
  <c r="A196" i="19" s="1"/>
  <c r="A197" i="19" s="1"/>
  <c r="A198" i="19" s="1"/>
  <c r="A199" i="19" s="1"/>
  <c r="A200" i="19" s="1"/>
  <c r="A202" i="19" s="1"/>
  <c r="A203" i="19" s="1"/>
  <c r="A204" i="19" s="1"/>
  <c r="A205" i="19" s="1"/>
  <c r="A206" i="19" s="1"/>
  <c r="A207" i="19" s="1"/>
  <c r="A208" i="19" s="1"/>
  <c r="A209" i="19" s="1"/>
  <c r="A210" i="19" s="1"/>
  <c r="A211" i="19" s="1"/>
  <c r="A212" i="19" s="1"/>
  <c r="A213" i="19" s="1"/>
  <c r="A214" i="19" s="1"/>
  <c r="A215" i="19" s="1"/>
  <c r="A216" i="19" s="1"/>
  <c r="A217" i="19" s="1"/>
  <c r="A218" i="19" s="1"/>
  <c r="A219" i="19" s="1"/>
  <c r="A221" i="19" l="1"/>
  <c r="A222" i="19" l="1"/>
  <c r="A224" i="19" l="1"/>
  <c r="A225" i="19" s="1"/>
  <c r="A226" i="19" s="1"/>
  <c r="A227" i="19" s="1"/>
  <c r="A228" i="19" s="1"/>
  <c r="A229" i="19" s="1"/>
  <c r="A230" i="19" s="1"/>
  <c r="A231" i="19" s="1"/>
  <c r="A232" i="19" s="1"/>
  <c r="A234" i="19" s="1"/>
  <c r="A235" i="19" s="1"/>
  <c r="A236" i="19" s="1"/>
  <c r="A237" i="19" s="1"/>
  <c r="A238" i="19" s="1"/>
  <c r="A239" i="19" s="1"/>
  <c r="A240" i="19" s="1"/>
  <c r="A241" i="19" s="1"/>
  <c r="A242" i="19" s="1"/>
  <c r="A244" i="19" s="1"/>
  <c r="A245" i="19" s="1"/>
  <c r="A246" i="19" s="1"/>
  <c r="A247" i="19" s="1"/>
  <c r="A248" i="19" s="1"/>
  <c r="A250" i="19" s="1"/>
  <c r="A251" i="19" s="1"/>
  <c r="A252" i="19" s="1"/>
  <c r="A253" i="19" s="1"/>
  <c r="A254" i="19" s="1"/>
  <c r="A255" i="19" l="1"/>
  <c r="A256" i="19" s="1"/>
  <c r="A257" i="19" s="1"/>
  <c r="A258" i="19" s="1"/>
  <c r="A259" i="19" s="1"/>
  <c r="A260" i="19" s="1"/>
  <c r="A262" i="19" s="1"/>
  <c r="A263" i="19" s="1"/>
  <c r="A265" i="19" s="1"/>
  <c r="A266" i="19" s="1"/>
  <c r="A267" i="19" s="1"/>
  <c r="A268" i="19" s="1"/>
  <c r="A269" i="19" s="1"/>
  <c r="A270" i="19" s="1"/>
  <c r="A272" i="19" s="1"/>
  <c r="A273" i="19" s="1"/>
  <c r="A274" i="19" s="1"/>
  <c r="A275" i="19" s="1"/>
  <c r="A276" i="19" s="1"/>
  <c r="A277" i="19" s="1"/>
  <c r="A278" i="19" s="1"/>
  <c r="A279" i="19" s="1"/>
  <c r="A280" i="19" s="1"/>
  <c r="A281" i="19" s="1"/>
  <c r="A282" i="19" s="1"/>
  <c r="A283" i="19" s="1"/>
  <c r="A284" i="19" s="1"/>
  <c r="A285" i="19" s="1"/>
  <c r="A286" i="19" s="1"/>
  <c r="A287" i="19" s="1"/>
  <c r="A288" i="19" s="1"/>
  <c r="A289" i="19" s="1"/>
  <c r="A290" i="19" s="1"/>
  <c r="A291" i="19" s="1"/>
  <c r="A292" i="19" s="1"/>
  <c r="A293" i="19" s="1"/>
  <c r="A294" i="19" s="1"/>
  <c r="A295" i="19" s="1"/>
  <c r="A296" i="19" s="1"/>
  <c r="A297" i="19" s="1"/>
  <c r="A298" i="19" s="1"/>
  <c r="A299" i="19" s="1"/>
  <c r="A300" i="19" s="1"/>
  <c r="A301" i="19" s="1"/>
  <c r="A302" i="19" s="1"/>
  <c r="A303" i="19" s="1"/>
  <c r="A304" i="19" s="1"/>
  <c r="A305" i="19" s="1"/>
  <c r="A307" i="19" s="1"/>
  <c r="A308" i="19" s="1"/>
  <c r="A309" i="19" s="1"/>
  <c r="A310" i="19" s="1"/>
  <c r="A311" i="19" s="1"/>
  <c r="A312" i="19" s="1"/>
  <c r="A313" i="19" s="1"/>
  <c r="A314" i="19" s="1"/>
  <c r="A315" i="19" s="1"/>
  <c r="A316" i="19" s="1"/>
  <c r="A317" i="19" s="1"/>
  <c r="A318" i="19" s="1"/>
  <c r="A319" i="19" s="1"/>
  <c r="A320" i="19" s="1"/>
  <c r="A321" i="19" s="1"/>
  <c r="A322" i="19" s="1"/>
  <c r="A323" i="19" s="1"/>
  <c r="A324" i="19" s="1"/>
  <c r="A325" i="19" s="1"/>
  <c r="A326" i="19" s="1"/>
  <c r="A327" i="19" s="1"/>
  <c r="A329" i="19" s="1"/>
  <c r="A330" i="19" s="1"/>
  <c r="A331" i="19" s="1"/>
  <c r="A332" i="19" s="1"/>
  <c r="A333" i="19" s="1"/>
  <c r="A334" i="19" s="1"/>
  <c r="A335" i="19" s="1"/>
  <c r="A336" i="19" s="1"/>
  <c r="A337" i="19" s="1"/>
  <c r="A338" i="19" s="1"/>
  <c r="A339" i="19" s="1"/>
  <c r="A340" i="19" s="1"/>
  <c r="A341" i="19" s="1"/>
  <c r="A342" i="19" s="1"/>
  <c r="A344" i="19" s="1"/>
  <c r="A345" i="19" s="1"/>
  <c r="A346" i="19" s="1"/>
  <c r="A347" i="19" s="1"/>
  <c r="A348" i="19" s="1"/>
  <c r="A349" i="19" s="1"/>
  <c r="A350" i="19" s="1"/>
  <c r="A351" i="19" s="1"/>
  <c r="A352" i="19" s="1"/>
  <c r="A353" i="19" s="1"/>
  <c r="A354" i="19" s="1"/>
</calcChain>
</file>

<file path=xl/sharedStrings.xml><?xml version="1.0" encoding="utf-8"?>
<sst xmlns="http://schemas.openxmlformats.org/spreadsheetml/2006/main" count="965" uniqueCount="521">
  <si>
    <t>т</t>
  </si>
  <si>
    <t>Наименование работ и затрат</t>
  </si>
  <si>
    <t>Выполнить работы по копанию ям вручную без креплений для стоек и столбов без откосов глубиной до 0,7 м, группа грунтов 2</t>
  </si>
  <si>
    <t>Выполнить работы по копанию ям вручную без креплений для стоек и столбов с откосами глубиной до 1,5 м, группа грунтов 2</t>
  </si>
  <si>
    <t>Произвести засыпку траншей, пазух котлованов и ям вручную, группа грунтов 1</t>
  </si>
  <si>
    <t>Выполнить работы по разработке грунта в отвал экскаваторами "драглайн" или "обратная лопата" с ковшом вместимостью 1(1-1,2)м3, группа грунтов 2</t>
  </si>
  <si>
    <t>Перемещение грунта бульдозером мощностью 79 кВт (108 л.с.), группа грунтов 1, на расстояние свыше 5 м, на  каждые последующие 5 м</t>
  </si>
  <si>
    <t>Выполнить уплотнение грунта пневматическими трамбовками, группа грунтов 1-2</t>
  </si>
  <si>
    <t>Выполнить демонтаж проводов ВЛ 35 кВ сечением до 70 мм2 без пересечений с препятствиями при длине анкерного пролета до 1 км (3 провода)</t>
  </si>
  <si>
    <t>Выполнить подвеску проводов ВЛ 35 кВ сечением до 70 мм2 без пересечений с препятствиями при длине анкерного пролета до 1 км (3 провода)</t>
  </si>
  <si>
    <t>Выполнить демонтаж проводов ВЛ 35 кВ сечением до 70 мм2 без пересечений с препятствиями при длине анкерного пролета свыше 1 км (3 провода)</t>
  </si>
  <si>
    <t>Выполнить подвеску проводов ВЛ 35 кВ сечением до 70 мм2 без пересечений с препятствиями при длине анкерного пролета свыше 1 км (3 провода)</t>
  </si>
  <si>
    <t>Выполнить демонтаж проводов ВЛ 110 кВ сечением до 120 мм2 без пересечений с препятствиями при длине анкерного пролета до 1 км (3 провода)</t>
  </si>
  <si>
    <t>Выполнить подвеску проводов ВЛ 110 кВ сечением до 120 мм2 без пересечений с препятствиями при длине анкерного пролета до 1 км (3 провода)</t>
  </si>
  <si>
    <t>Выполнить демонтаж проводов ВЛ 110 кВ сечением до 120 мм2 без пересечений с препятствиями при длине анкерного пролета свыше 1 км (3 провода)</t>
  </si>
  <si>
    <t>Выполнить подвеску проводов ВЛ 110 кВ сечением до 120 мм2 без пересечений с препятствиями при длине анкерного пролета свыше 1 км  (3 провода)</t>
  </si>
  <si>
    <t>Выполнить демонтаж проводов ВЛ 110 кВ сечением свыше 240 мм2 без пересечений с препятствиями при длине анкерного пролета до 1 км (3 провода)</t>
  </si>
  <si>
    <t>Выполнить подвеску проводов ВЛ 110 кВ сечением свыше 240 мм2 без пересечений с препятствиями при длине анкерного пролета до 1 км (3 провода)</t>
  </si>
  <si>
    <t>Выполнить демонтаж проводов ВЛ 110 кВ сечением свыше 240 мм2 без пересечений с препятствиями при длине анкерного пролета свыше 1 км (3 провода)</t>
  </si>
  <si>
    <t>Выполнить подвеску проводов ВЛ 110 кВ сечением свыше 240 мм2 без пересечений с препятствиями при длине анкерного пролета свыше 1 км (3 провода)</t>
  </si>
  <si>
    <t>Выполнить демонтаж проводов ВЛ 220 кВ сечением до 240 мм2 без пересечений с препятствиями при длине анкерного пролета до 1 км (3 провода)</t>
  </si>
  <si>
    <t>Выполнить подвеску проводов ВЛ 220 кВ сечением до 240 мм2 без пересечений с препятствиями при длине анкерного пролета до 1 км (3 провода)</t>
  </si>
  <si>
    <t>Выполнить демонтаж проводов ВЛ 220 кВ сечением до 240 мм2 без пересечений с препятствиями при длине анкерного пролета свыше 1 км (3 провода)</t>
  </si>
  <si>
    <t>Выполнить подвеску проводов ВЛ 220 кВ сечением до 240 мм2 без пересечений с препятствиями при длине анкерного пролета свыше 1 км (3 провода)</t>
  </si>
  <si>
    <t>Выполнить демонтаж проводов ВЛ 220 кВ сечением свыше 240 мм2 без пересечений с препятствиями при длине анкерного пролета до 1 км (3 провода)</t>
  </si>
  <si>
    <t>Выполнить подвеску проводов ВЛ 220 кВ сечением свыше 240 мм2 без пересечений с препятствиями при длине анкерного пролета до 1 км (3 провода)</t>
  </si>
  <si>
    <t>Выполнить демонтаж проводов ВЛ 220 кВ сечением свыше 240 мм2 без пересечений с препятствиями при длине анкерного пролета свыше 1 км (3 провода)</t>
  </si>
  <si>
    <t>Выполнить подвеску проводов ВЛ 220 кВ сечением свыше 240 мм2 без пересечений с препятствиями при длине анкерного пролета свыше 1 км (3 провода)</t>
  </si>
  <si>
    <t>Выполнить демонтаж проводов ВЛ 35 кВ сечением до 70 мм2 без пересечений с препятствиями при длине анкерного пролета до 1 км (6 проводов)</t>
  </si>
  <si>
    <t>Выполнить подвеску проводов ВЛ 35 кВ сечением до 70 мм2 без пересечений с препятствиями при длине анкерного пролета до 1 км (6 проводов)</t>
  </si>
  <si>
    <t>Выполнить демонтаж проводов ВЛ 35 кВ сечением до 70 мм2 без пересечений с препятствиями при длине анкерного пролета свыше 1 км (6 проводов)</t>
  </si>
  <si>
    <t>Выполнить подвеску проводов ВЛ 35 кВ сечением до 70 мм2 без пересечений с препятствиями при длине анкерного пролета свыше 1 км (6 проводов)</t>
  </si>
  <si>
    <t>Выполнить демонтаж проводов ВЛ 110 кВ сечением до 120 мм2 без пересечений с препятствиями при длине анкерного пролета до 1 км (6 проводов)</t>
  </si>
  <si>
    <t>Выполнить подвеску проводов ВЛ 110 кВ сечением до 120 мм2 без пересечений с препятствиями при длине анкерного пролета до 1 км (6 проводов)</t>
  </si>
  <si>
    <t>Выполнить демонтаж проводов ВЛ 110 кВ сечением до 120 мм2 без пересечений с препятствиями при длине анкерного пролета свыше 1 км (6 проводов)</t>
  </si>
  <si>
    <t>Выполнить подвеску проводов ВЛ 110 кВ сечением до 120 мм2 без пересечений с препятствиями при длине анкерного пролета свыше 1 км (6 проводов)</t>
  </si>
  <si>
    <t>Выполнить демонтаж проводов ВЛ 110 кВ сечением свыше 240 мм2 без пересечений с препятствиями при длине анкерного пролета до 1 км (6 проводов)</t>
  </si>
  <si>
    <t>Выполнить подвеску проводов ВЛ 110 кВ сечением свыше 240 мм2 без пересечений с препятствиями при длине анкерного пролета до 1 км (6 проводов)</t>
  </si>
  <si>
    <t>Выполнить демонтаж проводов ВЛ 110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</si>
  <si>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110 кВ сечением свыше 240 мм2 без пересечений с препятствиями при длине анкерного пролета свыше 1 км (6 проводов)</t>
  </si>
  <si>
    <t>Выполнить демонтаж проводов ВЛ 220 кВ сечением до 240 мм2 без пересечений с препятствиями при длине анкерного пролета до 1 км (6 проводов)</t>
  </si>
  <si>
    <t>Выполнить подвеску проводов ВЛ 220 кВ сечением до 240 мм2 без пересечений с препятствиями при длине анкерного пролета до 1 км (6 проводов)</t>
  </si>
  <si>
    <t>Выполнить демонтаж проводов ВЛ 220 кВ сечением до 240 мм2 без пересечений с препятствиями при длине анкерного пролета свыше 1 км (6 проводов)</t>
  </si>
  <si>
    <t>Выполнить подвеску проводов ВЛ 220 кВ сечением до 240 мм2 без пересечений с препятствиями при длине анкерного пролета свыше 1 км (6 проводов)</t>
  </si>
  <si>
    <t>Выполнить демонтаж проводов ВЛ 220 кВ сечением свыше 240 мм2 без пересечений с препятствиями при длине анкерного пролета до 1 км (6 проводов)</t>
  </si>
  <si>
    <t>Выполнить подвеску проводов ВЛ 220 кВ сечением свыше 240 мм2 без пересечений с препятствиями при длине анкерного пролета до 1 км (6 проводов)</t>
  </si>
  <si>
    <t>Выполнить демонтаж проводов ВЛ 220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</si>
  <si>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220 кВ сечением свыше 240 мм2 без пересечений с препятствиями при длине анкерного пролета свыше 1 км (6 проводов)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</si>
  <si>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</si>
  <si>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</si>
  <si>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</si>
  <si>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</si>
  <si>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</si>
  <si>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</si>
  <si>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</si>
  <si>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</si>
  <si>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</si>
  <si>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</si>
  <si>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</si>
  <si>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ВЛ 35-220 кВ, напряжение пересекающей ВЛ 35 кВ (3 провода) </t>
  </si>
  <si>
    <t xml:space="preserve">Выполнить подвеску проводов между анкерными опорами с пересечением ВЛ 35-220 кВ, напряжение пересекающей ВЛ 35 кВ (3 провода) </t>
  </si>
  <si>
    <t xml:space="preserve">Выполнить демонтаж проводов между анкерными опорами с пересечением ВЛ 35-220 кВ, напряжение пересекающей ВЛ 110 кВ (3 провода) </t>
  </si>
  <si>
    <t xml:space="preserve">Выполнить подвеску проводов между анкерными опорами с пересечением ВЛ 35-220 кВ, напряжение пересекающей ВЛ 110 кВ (3 провода) </t>
  </si>
  <si>
    <t xml:space="preserve">Выполнить демонтаж проводов между анкерными опорами с пересечением ВЛ 35-220 кВ, напряжение пересекающей ВЛ 220 кВ (3 провода) </t>
  </si>
  <si>
    <t xml:space="preserve">Выполнить подвеску проводов между анкерными опорами с пересечением ВЛ 35-220 кВ, напряжение пересекающей ВЛ 220 кВ (3 провода)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</si>
  <si>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(3 провода) </t>
  </si>
  <si>
    <t>Выполнить подвеску проводов между анкерными опорами с пересечением автомобильных дорог, линий связи, ВЛ до 10 кВ, напряжение пересекающей ВЛ 35 кВ (3 провода)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</si>
  <si>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</si>
  <si>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</si>
  <si>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</si>
  <si>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(3 провода)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</si>
  <si>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</si>
  <si>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(3 провода)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</si>
  <si>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220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</si>
  <si>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</si>
  <si>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35 и 110 кВ (3 провода) </t>
  </si>
  <si>
    <t xml:space="preserve">Выполнить подвеску проводов между промежуточными опорами с пересечением ВЛ 35-110 кВ, напряжение пересекающей ВЛ 35 и 110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</si>
  <si>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220 кВ (3 провода) </t>
  </si>
  <si>
    <t xml:space="preserve">Выполнить подвеску проводов между промежуточными опорами с пересечением ВЛ 35-110 кВ, напряжение пересекающей ВЛ 220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</si>
  <si>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</si>
  <si>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</si>
  <si>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</si>
  <si>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</si>
  <si>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</si>
  <si>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(3 провода) 
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</si>
  <si>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</si>
  <si>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</si>
  <si>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</si>
  <si>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</si>
  <si>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</si>
  <si>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</si>
  <si>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</si>
  <si>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</si>
  <si>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</si>
  <si>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</si>
  <si>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</si>
  <si>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</si>
  <si>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ВЛ 35-220 кВ, напряжение пересекающей ВЛ 35 кВ (6 проводов) </t>
  </si>
  <si>
    <t xml:space="preserve">Выполнить подвеску проводов между анкерными опорами с пересечением ВЛ 35-220 кВ, напряжение пересекающей ВЛ 35 кВ (6 проводов) </t>
  </si>
  <si>
    <t xml:space="preserve">Выполнить демонтаж проводов между анкерными опорами с пересечением ВЛ 35-220 кВ, напряжение пересекающей ВЛ 110 кВ (6 проводов) </t>
  </si>
  <si>
    <t>Выполнить подвеску проводов между анкерными опорами с пересечением ВЛ 35-220 кВ, напряжение пересекающей ВЛ 110 кВ (6 проводов)</t>
  </si>
  <si>
    <t xml:space="preserve">Выполнить демонтаж проводов между анкерными опорами с пересечением ВЛ 35-220 кВ, напряжение пересекающей ВЛ 220 кВ (6 проводов) </t>
  </si>
  <si>
    <t xml:space="preserve">Выполнить подвеску проводов между анкерными опорами с пересечением ВЛ 35-220 кВ, напряжение пересекающей ВЛ 220 кВ (6 проводов)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</si>
  <si>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</si>
  <si>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35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</si>
  <si>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</si>
  <si>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</si>
  <si>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</si>
  <si>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(6 проводов)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</si>
  <si>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(6 проводов)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</si>
  <si>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(6 проводов) 
</t>
  </si>
  <si>
    <t>Выполнить демонтаж проводов между промежуточными опорами с пересечением железных дорог необщего пользования, напряжение пересекающей ВЛ 220 кВ (6 проводов)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</si>
  <si>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(6 проводов)
</t>
  </si>
  <si>
    <t>Выполнить демонтаж проводов между промежуточными опорами с пересечением ВЛ 35-110 кВ, напряжение пересекающей ВЛ 35 и 110 кВ (6 проводов)</t>
  </si>
  <si>
    <t>Выполнить подвеску проводов между промежуточными опорами с пересечением ВЛ 35-110 кВ, напряжение пересекающей ВЛ 35 и 110 кВ (6 проводов)</t>
  </si>
  <si>
    <t>Выполнить демонтаж проводов между промежуточными опорами с пересечением ВЛ 35-110 кВ, напряжение пересекающей ВЛ 220 кВ (6 проводов)</t>
  </si>
  <si>
    <t>Выполнить подвеску проводов между промежуточными опорами с пересечением ВЛ 35-110 кВ, напряжение пересекающей ВЛ 220 кВ (6 проводов)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</si>
  <si>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</si>
  <si>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(6 проводов)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</si>
  <si>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110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</si>
  <si>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(6 проводов) 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</si>
  <si>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220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</si>
  <si>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(6 проводов)
</t>
  </si>
  <si>
    <t xml:space="preserve">Выполнить демонтаж грозозащитных тросов в  анкерном пролете с пересечением препятствий электрифицированных железных дорог </t>
  </si>
  <si>
    <t>Выполнить подвеску грозозащитных тросов в анкерном пролете с пересечением препятствий электрифицированных железных дорог</t>
  </si>
  <si>
    <t xml:space="preserve">Выполнить демонтаж грозозащитных тросов в анкерном пролете с пересечением препятствий неэлектрифицированных железных дорог </t>
  </si>
  <si>
    <t>Выполнить подвеску грозозащитных тросов в анкерном пролете с пересечением препятствий неэлектрифицированных железных дорог</t>
  </si>
  <si>
    <t>Выполнить демонтаж грозозащитных тросов  в анкерном пролете с пересечением препятствий ВЛ 35-220 кВ</t>
  </si>
  <si>
    <t xml:space="preserve">Выполнить подвеску грозозащитных тросов в анкерном пролете с пересечением препятствий ВЛ 35-220 кВ </t>
  </si>
  <si>
    <t>Выполнить подвеску грозозащитных тросов в анкерном пролете с пересечением препятствий автомобильных дорог, линий связи, ВЛ до 10 кВ</t>
  </si>
  <si>
    <t>Выполнить демонтаж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</t>
  </si>
  <si>
    <t xml:space="preserve">Выполнить подвеску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 </t>
  </si>
  <si>
    <t>Выполнить демонтаж сборных железобетонных неразъемных подножников под промежуточные свободностоящие опоры объемом до 0,6 м3</t>
  </si>
  <si>
    <t>Выполнить демонтаж сборных железобетонных неразъемных подножников под промежуточные свободностоящие опоры объемом свыше 0,6 м3 до 2 м3</t>
  </si>
  <si>
    <t>Выполнить демонтаж сборных железобетонных неразъемных подножников под опоры с оттяжками объемом до 1 м3</t>
  </si>
  <si>
    <t>Выполнить демонтаж сборных железобетонных неразъемных подножников под анкерноугловые опоры  объемом до 1,5 м3</t>
  </si>
  <si>
    <t>Выполнить демонтаж сборных железобетонных неразъемных подножников под анкерноугловые опоры  объемом до 3 м3</t>
  </si>
  <si>
    <t>Выполнить демонтаж сборных железобетонных разъемных подножников под анкерноугловые опоры  объемом до 5 м3</t>
  </si>
  <si>
    <t>Выполнить демонтаж сборных железобетонных анкерных плит  объемом до 0,5 м3</t>
  </si>
  <si>
    <t>Выполнить демонтаж сборных железобетонных опорных и подкладочных плит  объемом до 1,5 м3</t>
  </si>
  <si>
    <t>Выполнить демонтаж сборных железобетонных ригелей к железобетонным опорам объемом до 0,1 м3</t>
  </si>
  <si>
    <t>Выполнить демонтаж сборных железобетонных ригелей к фундаментам  объемом до 0,1 м3</t>
  </si>
  <si>
    <t>Выполнить демонтаж монолитных железобетонных фундаментов из тяжелого бетона, приготавливаемого на строительной площадке, обьемом до 25м3</t>
  </si>
  <si>
    <t>Выполнить демонтаж монолитных железобетонных фундаментов из тяжелого бетона, приготавливаемого на строительной площадке, обьемом свыше 25м3</t>
  </si>
  <si>
    <t>Выполнить  установку сборных железобетонных неразъемных подножников под промежуточные свободностоящие опоры  объемом до 0,6 м3</t>
  </si>
  <si>
    <t>Выполнить установку сборных железобетонных неразъемных подножников под опоры с оттяжками объемом до 1 м3</t>
  </si>
  <si>
    <t>Выполнить установку сборных железобетонных неразъемных подножников под анкерноугловые опоры  объемом до 1,5 м3</t>
  </si>
  <si>
    <t>Выполнить установку сборных железобетонных анкерных плит  объемом до 0,5 м3</t>
  </si>
  <si>
    <t>Выполнить установку сборных железобетонных ригелей к железобетонным опорам  объемом до 0,1 м3</t>
  </si>
  <si>
    <t>Выполнить установку сборных железобетонных ригелей к фундаментам  объемом до 0,1 м3</t>
  </si>
  <si>
    <t>Выполнить устройство монолитных железобетонных фундаментов из тяжелого бетона, приготавливаемого на строительной площадке, обьемом до 25м3</t>
  </si>
  <si>
    <t>Выполнить устройство монолитных железобетонных фундаментов из тяжелого бетона, приготавливаемого на строительной площадке, обьемом свыше 25м3</t>
  </si>
  <si>
    <t>Выполнить демонтаж  железобетонных центрифугированных опор промежуточных, свободностоящих одностоечных, одноцепных объемом до 2 м3</t>
  </si>
  <si>
    <t>Выполнить демонтаж  железобетонных центрифугированных опор, промежуточных, свободностоящих одностоечных, одноцепных объемом свыше 2 м3 до 3 м3</t>
  </si>
  <si>
    <t>Выполнить демонтаж  железобетонных центрифугированных опор промежуточных, свободностоящих одностоечных, двухцепных объемом до 2 м3</t>
  </si>
  <si>
    <t>Выполнить демонтаж  железобетонных центрифугированных опор промежуточных, свободностоящих одностоечных, двухцепных объемом свыше 2 м3 до 3 м3</t>
  </si>
  <si>
    <t>Выполнить демонтаж  железобетонных центрифугированных опор промежуточных, свободностоящих П-образных, одно- и двухцепных объемом до 5,6 м3</t>
  </si>
  <si>
    <t>Выполнить демонтаж  железобетонных центрифугированных опор, анкерноугловых, одноцепных на оттяжках одностоечных, объемом до 2,5 м3</t>
  </si>
  <si>
    <t>Выполнить демонтаж  железобетонных центрифугированных опор, анкерноугловых, одноцепных на оттяжках одностоечных, объемом свыше 2,5 м3 до 3 м3</t>
  </si>
  <si>
    <t>Выполнить демонтаж  железобетонных центрифугированных опор, анкерноугловых, одноцепных на оттяжках трехстоечных, объемом до 8 м3</t>
  </si>
  <si>
    <t>Выполнить демонтаж  железобетонных центрифугированных опор промежуточных, свободностоящих, одно- и двухцепных объемом до 2 м3</t>
  </si>
  <si>
    <t>Выполнить установку  железобетонных центрифугированных опор промежуточных, свободностоящих одностоечных, одноцепных объемом до 2 м3</t>
  </si>
  <si>
    <t xml:space="preserve">Выполнить установку  железобетонных центрифугированных опор промежуточных, свободностоящих одностоечных, одноцепных объемом свыше 2 м3 до 3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</si>
  <si>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до 2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</si>
  <si>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свыше 2 м3 до 3 м3 </t>
  </si>
  <si>
    <t xml:space="preserve">Выполнить установку  железобетонных центрифугированных опор промежуточных, свободностоящих П-образных, одно- и двухцепных объемом до 5,6 м3 </t>
  </si>
  <si>
    <t>Выполнить установку  железобетонных центрифугированных опор, анкерноугловых, одноцепных на оттяжках одностоечных, объемом до 2,5 м3</t>
  </si>
  <si>
    <t>Выполнить установку  железобетонных центрифугированных опор, анкерноугловых, одноцепных на оттяжках одностоечных, объемом свыше 2,5 м3 до 3 м3</t>
  </si>
  <si>
    <t xml:space="preserve">Выполнить установку  железобетонных центрифугированных опор, анкерноугловых, одноцепных на оттяжках трехстоечных, объемом свыше 3 м3 до 8 м3 </t>
  </si>
  <si>
    <t>Выполнить установку  железобетонных центрифугированных опор промежуточных, свободностоящих, одностоечных одно- и двухцепных, объемом до 2 м3</t>
  </si>
  <si>
    <t>Выполнить демонтаж стальных промежуточных свободностоящих одностоечных опор массой до 2 т</t>
  </si>
  <si>
    <t>Выполнить демонтаж стальных промежуточных свободностоящих одностоечных опор массой свыше 2 т до 4 т</t>
  </si>
  <si>
    <t>Выполнить демонтаж стальных промежуточных свободностоящих одностоечных опор массой свыше 4 т до 5 т</t>
  </si>
  <si>
    <t>Выполнить демонтаж стальных анкерноугловых свободностоящих одностоечных опор массой до 5 т</t>
  </si>
  <si>
    <t>Выполнить демонтаж стальных анкерноугловых свободностоящих одностоечных опор массой свыше 5 т до 15 т</t>
  </si>
  <si>
    <t xml:space="preserve">Выполнить установку стальных промежуточных свободностоящих одностоечных опор массой до 2 т </t>
  </si>
  <si>
    <t xml:space="preserve">Выполнить установку стальных промежуточных свободностоящих одностоечных опор массой свыше 2 т до 4 т </t>
  </si>
  <si>
    <t xml:space="preserve">Выполнить установку стальных промежуточных свободностоящих одностоечных опор массой свыше 4 т до 5 т </t>
  </si>
  <si>
    <t xml:space="preserve">Выполнить установку стальных анкерноугловых свободностоящих одностоечных опор массой до 5 т </t>
  </si>
  <si>
    <t xml:space="preserve">Выполнить установку стальных анкерноугловых свободностоящих одностоечных опор массой свыше 5 т до 15 т </t>
  </si>
  <si>
    <t xml:space="preserve">Произвести забивку вертикальных заземлителей механизированным способом на глубину до 5 м </t>
  </si>
  <si>
    <t xml:space="preserve">Произвести забивку вертикальных заземлителей вручную на глубину до 3 м </t>
  </si>
  <si>
    <t xml:space="preserve">Произвести гидроизоляцию сборных железобетонных фундаментов ВЛ массой свыше 1 т до 2 т 
</t>
  </si>
  <si>
    <t xml:space="preserve">Произвести гидроизоляцию сборных железобетонных фундаментов ВЛ массой свыше 2 т 
</t>
  </si>
  <si>
    <t xml:space="preserve">Произвести гидроизоляцию  железобетонных центрифугированных опор  ВЛ массой свыше 5 т 
</t>
  </si>
  <si>
    <t>Произвести гидроизоляцию металлических фандаментов за один раз</t>
  </si>
  <si>
    <t>1 зажим</t>
  </si>
  <si>
    <t>1 гирлянда</t>
  </si>
  <si>
    <t xml:space="preserve">          Начальник службы ЛЭП                                                                                                                    </t>
  </si>
  <si>
    <t>Выполнить работы по бурению котлованов на глубину до 3м, группа грунтов 1</t>
  </si>
  <si>
    <t>Выполнить работы по бурению котлованов на глубину до 3 м, группа грунтов 2</t>
  </si>
  <si>
    <t>Выполнить работы по бурению котлованов на глубину до 4 м,  группа грунтов 1</t>
  </si>
  <si>
    <t>Выполнить работы по бурению котлованов на глубину до 4 м, группа грунтов 2</t>
  </si>
  <si>
    <t>Выполнить разработку грунта в траншеях глубиной до 2 м без креплений с откосами вручную, группа грунтов 2</t>
  </si>
  <si>
    <t>Выполнить демонтаж проводов ВЛ 35 кВ сечением  до 120 мм2 без пересечений с препятствиями при длине анкерного пролета до 1 км (3 провода)</t>
  </si>
  <si>
    <t>Выполнить подвеску проводов ВЛ 35 кВ сечением  до 120 мм2 без пересечений с препятствиями при длине анкерного пролета до 1 км (3 провода)</t>
  </si>
  <si>
    <t>Выполнить демонтаж проводов ВЛ 35 кВ сечением  до 120 мм2 без пересечений с препятствиями при длине анкерного пролета свыше 1 км (3 провода)</t>
  </si>
  <si>
    <t>Выполнить подвеску проводов ВЛ 35 кВ сечением  до 120 мм2 без пересечений с препятствиями при длине анкерного пролета свыше 1 км (3 провода)</t>
  </si>
  <si>
    <t>Выполнить демонтаж проводов ВЛ 35 кВ сечением до 240 мм2 без пересечений с препятствиями при длине анкерного пролета до 1 км (3 провода)</t>
  </si>
  <si>
    <t>Выполнить подвеску проводов ВЛ 35 кВ сечением до 240 мм2 без пересечений с препятствиями при длине анкерного пролета до 1 км (3 провода)</t>
  </si>
  <si>
    <t>Выполнить демонтаж проводов ВЛ 35 кВ сечением  до 240 мм2 без пересечений с препятствиями при длине анкерного пролета свыше 1 км (3 провода)</t>
  </si>
  <si>
    <t>Выполнить подвеску проводов ВЛ 35 кВ сечением  до 240 мм2 без пересечений с препятствиями при длине анкерного пролета свыше 1 км (3 провода)</t>
  </si>
  <si>
    <t>Выполнить демонтаж проводов ВЛ 110 кВ сечением  до 240 мм2 без пересечений с препятствиями при длине анкерного пролета до 1 км (3 провода)</t>
  </si>
  <si>
    <t>Выполнить подвеску проводов ВЛ 110 кВ сечением  до 240 мм2 без пересечений с препятствиями при длине анкерного пролета до 1 км (3 провода)</t>
  </si>
  <si>
    <t>Выполнить демонтаж проводов ВЛ 110 кВ сечением  до 240 мм2 без пересечений с препятствиями при длине анкерного пролета свыше 1 км (3 провода)</t>
  </si>
  <si>
    <t>Выполнить подвеску проводов ВЛ 110 кВ сечением до 240 мм2 без пересечений с препятствиями при длине анкерного пролета свыше 1 км (3 провода)</t>
  </si>
  <si>
    <t>Выполнить демонтаж проводов ВЛ 35 кВ сечением до 120 мм2 без пересечений с препятствиями при длине анкерного пролета до 1 км (6 проводов)</t>
  </si>
  <si>
    <t>Выполнить подвеску проводов ВЛ 35 кВ сечением  до 120 мм2 без пересечений с препятствиями при длине анкерного пролета до 1 км (6 проводов)</t>
  </si>
  <si>
    <t>Выполнить демонтаж проводов ВЛ 35 кВ сечением  до 120 мм2 без пересечений с препятствиями при длине анкерного пролета свыше 1 км (6 проводов)</t>
  </si>
  <si>
    <t>Выполнить подвеску проводов ВЛ 35 кВ сечением  до 120 мм2 без пересечений с препятствиями при длине анкерного пролета свыше 1 км (6 проводов)</t>
  </si>
  <si>
    <t>Выполнить демонтаж проводов ВЛ 35 кВ сечением  до 240 мм2 без пересечений с препятствиями при длине анкерного пролета до 1 км (6 проводов)</t>
  </si>
  <si>
    <t>Выполнить подвеску проводов ВЛ 35 кВ сечением до 240 мм2 без пересечений с препятствиями при длине анкерного пролета до 1 км (6 проводов)</t>
  </si>
  <si>
    <t>Выполнить демонтаж проводов ВЛ 35 кВ сечением до 240 мм2 без пересечений с препятствиями при длине анкерного пролета свыше 1 км (6 проводов)</t>
  </si>
  <si>
    <t>Выполнить подвеску проводов ВЛ 35 кВ сечением  до 240 мм2 без пересечений с препятствиями при длине анкерного пролета свыше 1 км (6 проводов)</t>
  </si>
  <si>
    <t>Выполнить демонтаж проводов ВЛ 110 кВ сечением до 240 мм2 без пересечений с препятствиями при длине анкерного пролета до 1 км (6 проводов)</t>
  </si>
  <si>
    <t>Выполнить подвеску проводов ВЛ 110 кВ сечением до 240 мм2 без пересечений с препятствиями при длине анкерного пролета до 1 км (6 проводов)</t>
  </si>
  <si>
    <t>Выполнить демонтаж проводов ВЛ 110 кВ сечением  до 240 мм2 без пересечений с препятствиями при длине анкерного пролета свыше 1 км (6 проводов)</t>
  </si>
  <si>
    <t>Выполнить подвеску проводов ВЛ 110 кВ сечением  до 240 мм2 без пересечений с препятствиями при длине анкерного пролета свыше 1 км (6 проводов)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</si>
  <si>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</si>
  <si>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>Выполнить демонтаж сборных железобетонных неразъемных подножников под промежуточные свободностоящие опоры объемом до 3 м3</t>
  </si>
  <si>
    <t>Выполнить демонтаж сборных железобетонных неразъемных подножников под опоры с оттяжками объемом свыше до 2 м3</t>
  </si>
  <si>
    <t>Выполнить демонтаж сборных железобетонных неразъемных подножников под опоры с оттяжками объемом  до 2,5 м3</t>
  </si>
  <si>
    <t xml:space="preserve">Выполнить демонтаж сборных железобетонных анкерных плит  объемом до 1,5 м3 </t>
  </si>
  <si>
    <t>Выполнить демонтаж сборных железобетонных ригелей к железобетонным опорам объемом до 0,3 м3</t>
  </si>
  <si>
    <t>Выполнить демонтаж сборных железобетонных ригелей к фундаментам  объемом  до 0,2 м3</t>
  </si>
  <si>
    <t>Выполнить установку сборных железобетонных неразъемных подножников под промежуточные свободностоящие опоры  объемом до 2 м3</t>
  </si>
  <si>
    <t>Выполнить установку сборных железобетонных неразъемных подножников под промежуточные свободностоящие опоры объемом  до 3 м3</t>
  </si>
  <si>
    <t>Выполнить установку сборных железобетонных неразъемных подножников под опоры с оттяжками объемом  до 2 м3</t>
  </si>
  <si>
    <t>Выполнить установку сборных железобетонных неразъемных подножников под опоры с оттяжками объемом до 2,5 м3</t>
  </si>
  <si>
    <t>Выполнить установку сборных железобетонных неразъемных подножников под анкерноугловые опоры  объемом до 3 м3</t>
  </si>
  <si>
    <t>Выполнить установку сборных железобетонных разъемных подножников под анкерноугловые опоры  объемом до 5 м3</t>
  </si>
  <si>
    <t>Выполнить установку сборных железобетонных анкерных плит  объемом  до 1,5 м3</t>
  </si>
  <si>
    <t>Выполнить установку сборных железобетонных ригелей к железобетонным опорам  объемом до 0,3 м3</t>
  </si>
  <si>
    <t>Выполнить установку сборных железобетонных ригелей к фундаментам  объемом до 0,2 м3</t>
  </si>
  <si>
    <t>Выполнить демонтаж металлического фундамента массой до 5 т под многогранные опоры</t>
  </si>
  <si>
    <t>Выполнить установку металлического фундамента массой до 5 т под многогранные опоры</t>
  </si>
  <si>
    <t xml:space="preserve">Произвести гидроизоляцию сборных железобетонных фундаментов ВЛ  массой свыше 0,4 т до 1 т 
</t>
  </si>
  <si>
    <t xml:space="preserve">Произвести гидроизоляцию сборных железобетонных фундаментов ВЛ  массой до 0,4 т 
</t>
  </si>
  <si>
    <t>Выполнить устройство основания под фундаменты песчаного</t>
  </si>
  <si>
    <t xml:space="preserve">Выполнить устройство основания под фундаменты щебёночного </t>
  </si>
  <si>
    <t xml:space="preserve">1 т груза </t>
  </si>
  <si>
    <t>шт</t>
  </si>
  <si>
    <t>Выполнить работы по разработке грунта в отвал экскаваторами "драглайн" или "обратная лопата" с ковшом вместимостью 0,65(0,5-1)м3, группа грунтов 2</t>
  </si>
  <si>
    <t>Выполнить работы по разработке грунта в отвал экскаваторами "драглайн" или "обратная лопата" с ковшом вместимостью 0,5(0,5-0,63)м3, группа грунтов 2</t>
  </si>
  <si>
    <t>Выполнить работы по разработке грунта в отвал экскаваторами "драглайн" или "обратная лопата" с ковшом вместимостью 0,4(0,3-0,45)м3, группа грунтов 2</t>
  </si>
  <si>
    <t>Произвести засыпку траншей и котлованов с перемещением грунта до 5 м бульдозерами мощностью 59 кВт (80 л.с.) , группа грунтов 1</t>
  </si>
  <si>
    <t>Произвести засыпку траншей и котлованов с перемещением грунта до 5 м бульдозерами мощностью 79 кВт (108 л.с.), группа грунтов 1</t>
  </si>
  <si>
    <t>Перемещение грунта бульдозером мощностью 59 кВт (80 л.с.), группа грунтов 1, на расстояние свыше 5 м, на  каждые последующие 5 м</t>
  </si>
  <si>
    <t>км</t>
  </si>
  <si>
    <t xml:space="preserve">пролёт </t>
  </si>
  <si>
    <t>Выполнить демонтаж одного грозозащитного троса ВЛ 35-500 кВ  без пересечений с препятствиями при длине анкерного пролета до 1 км</t>
  </si>
  <si>
    <t xml:space="preserve">Выполнить подвеску одного грозозащитного троса ВЛ 35-500 кВ  без пересечений с препятствиями при длине анкерного пролета до 1 км </t>
  </si>
  <si>
    <t>Выполнить демонтаж одного грозозащитного троса ВЛ 35-500 кВ  без пересечений с препятствиями при длине анкерного пролета свыше 1 км</t>
  </si>
  <si>
    <t xml:space="preserve">Выполнить подвеску одного грозозащитного троса ВЛ 35-500 кВ  без пересечений с препятствиями при длине анкерного пролета свыше 1 км </t>
  </si>
  <si>
    <t>Выполнить демонтаж двух грозозащитных тросов ВЛ 35-500 кВ  без пересечений с препятствиями при длине анкерного пролета до 1 км</t>
  </si>
  <si>
    <t>Выполнить подвеску двух грозозащитных тросов ВЛ 35-500 кВ  без пересечений с препятствиями при длине анкерного пролета до 1 км</t>
  </si>
  <si>
    <t>Выполнить демонтаж двух грозозащитных тросов ВЛ 35-500 кВ  без пересечений с препятствиями при длине анкерного пролета свыше 1 км</t>
  </si>
  <si>
    <t xml:space="preserve">Выполнить подвеску двух грозозащитных тросов ВЛ 35-500 кВ  без пересечений с препятствиями при длине анкерного пролета свыше 1 км </t>
  </si>
  <si>
    <t>м3</t>
  </si>
  <si>
    <t xml:space="preserve"> 1 т груза</t>
  </si>
  <si>
    <t>1. Замена  провода на одноцепных опорах (3 провода) на ВЛ 35-220 кВ без пересечений с препятствиями</t>
  </si>
  <si>
    <t xml:space="preserve">2. Замена  провода на двухцепных опорах (6 проводов) ВЛ 35-220 кВ без пересечений с препятствиями </t>
  </si>
  <si>
    <t>3. Замена проводов ВЛ 35-220 кВ между анкерными одноцепными опорами с пересечением препятствий (3 провода)</t>
  </si>
  <si>
    <t>4. Замена  проводов ВЛ 35-220 кВ между промежуточными опорами с пересечением препятствий (3 провода)</t>
  </si>
  <si>
    <t>5. Замена проводов ВЛ 35-220 кВ между анкерными двухцепными опорами с пересечением препятствий (6 проводов)</t>
  </si>
  <si>
    <t>6. Замена проводов ВЛ 35-220 кВ между промежуточными двухцепными опорами с пересечением препятствий (6 проводов)</t>
  </si>
  <si>
    <t>7. Замена грозозащитных тросов без пересечений с препятствиями</t>
  </si>
  <si>
    <t>9. Демонтаж фундаментов, анкерных плит, ригелей</t>
  </si>
  <si>
    <t>10. Установка фундаментов, анкерных плит, ригелей</t>
  </si>
  <si>
    <t>11. Демонтаж и монтаж металлических фундаментов многогранных опор ВЛ 35-220 кВ</t>
  </si>
  <si>
    <t>12.  Демонтаж железобетонных одно- и двухцепных опор</t>
  </si>
  <si>
    <t>13.  Установка  одно- и двухцепных железобетонных опор в пробуренные котлованы</t>
  </si>
  <si>
    <t>14. Демонтаж металлических опор ВЛ 35-220 кВ</t>
  </si>
  <si>
    <t>15. Установка металлических многогранных опор ВЛ 35-220 кВ</t>
  </si>
  <si>
    <t xml:space="preserve">16. Забивка вертикальных заземлителей </t>
  </si>
  <si>
    <t>17. Гидроизоляция фундаментов</t>
  </si>
  <si>
    <t>Выполнить демонтаж грозозащитных тросов в анкерном пролете с пересечением препятствий автомобильных дорог, линий связи, ВЛ до 10 кВ</t>
  </si>
  <si>
    <t>Выполнить работы по бурению котлованов на глубину свыше 4 м на каждый последующий 1 м, группа грунтов 1</t>
  </si>
  <si>
    <t>Выполнить работы по бурению котлованов на глубину свыше 4 м на каждый последующий 1 м, группа грунтов 2</t>
  </si>
  <si>
    <t>Выполнить установку сборных железобетонных опорных и подкладных плит  объемом до 1,5 м3</t>
  </si>
  <si>
    <t>Погрузка при автомобильных перевозках демонтированных металлических конструкций массой до 1 т (мет.опоры, траверсы, фундаменты и т.д.)</t>
  </si>
  <si>
    <t>Разгрузка при автомобильных перевозках демонтированных металлических конструкций массой до 1 т (мет.опоры, траверсы, фундаменты и т.д.)</t>
  </si>
  <si>
    <t>Произвезти разгрузку прочих демонтированных материалов, деталей и конструкции (провод, грозотрос и т.д.)</t>
  </si>
  <si>
    <t xml:space="preserve"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до 3 т </t>
  </si>
  <si>
    <t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от 3 до 6 т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</si>
  <si>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до 3 т 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</si>
  <si>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от 3 до 6 т </t>
  </si>
  <si>
    <t>Произвезти погрузку мусора строительного экскаватором емкостью ковша до 0,5 м3</t>
  </si>
  <si>
    <t>Состав работ</t>
  </si>
  <si>
    <t>Демонтаж проводов ВЛ 35 кВ сечением до 70 мм2 без пересечений с препятствиями при длине анкерного пролета до 1 км, 3 (провода) на км линии</t>
  </si>
  <si>
    <t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со скруткой или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</t>
  </si>
  <si>
    <t xml:space="preserve">Демонтаж проводов ВЛ 35 кВ сечением: до 70 мм2 без пересечений с препятствиями при длине анкерного пролета свыше 1 км, 3 (провода) на км линии </t>
  </si>
  <si>
    <t xml:space="preserve"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со скруткой или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
</t>
  </si>
  <si>
    <t>Демонтаж проводов ВЛ 35 кВ сечением: до 120 мм2 без пересечений с препятствиями при длине анкерного пролета до 1 км, 3 (провода) на км линии</t>
  </si>
  <si>
    <t>Демонтаж проводов ВЛ 35 кВ сечением: до 120 мм2 без пересечений с препятствиями при длине анкерного пролета свыше 1 км, 3 (провода) на км линии</t>
  </si>
  <si>
    <t xml:space="preserve">Демонтаж проводов ВЛ 35 кВ сечением: до 240 мм2 без пересечений с препятствиями при длине анкерного пролета до 1 км, 3 (провода) на км линии </t>
  </si>
  <si>
    <t>Демонтаж проводов ВЛ 35 кВ сечением: до 240 мм2 без пересечений с препятствиями при длине анкерного пролета свыше 1 км, 3 (провода) на км линии</t>
  </si>
  <si>
    <t xml:space="preserve">Демонтаж проводов ВЛ 110 кВ сечением: до 120 мм2 без пересечений с препятствиями при длине анкерного пролета до 1 км, 3 (провода) на км линии </t>
  </si>
  <si>
    <t xml:space="preserve">Демонтаж проводов ВЛ 110 кВ сечением: до 120 мм2 без пересечений с препятствиями при длине анкерного пролета свыше 1 км, 3 (провода) на км линии </t>
  </si>
  <si>
    <t xml:space="preserve">Демонтаж проводов ВЛ 110 кВ сечением: до 240 мм2 без пересечений с препятствиями при длине анкерного пролета до 1 км, 3 (провода) на км линии </t>
  </si>
  <si>
    <t xml:space="preserve">Демонтаж проводов ВЛ 110 кВ сечением: до 240 мм2 без пересечений с препятствиями при длине анкерного пролета свыше 1 км, 3 (провода) на км линии </t>
  </si>
  <si>
    <t xml:space="preserve">Демонтаж проводов ВЛ 110 кВ сечением: свыше 240 мм2 без пересечений с препятствиями при длине анкерного пролета до 1 км, 3 (провода) на км линии </t>
  </si>
  <si>
    <t xml:space="preserve">Демонтаж проводов ВЛ 110 кВ сечением: свыше 240 мм2 без пересечений с препятствиями при длине анкерного пролета свыше 1 км, 3 (провода) на км линии </t>
  </si>
  <si>
    <t xml:space="preserve">Демонтаж проводов ВЛ 220 кВ (3 провода) сечением: до 240 мм2 без пересечений с препятствиями при длине анкерного пролета до 1 км </t>
  </si>
  <si>
    <t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</t>
  </si>
  <si>
    <t xml:space="preserve">Демонтаж проводов ВЛ 220 кВ (3 провода) сечением: до 240 мм2 без пересечений с препятствиями при длине анкерного пролета свыше 1 км </t>
  </si>
  <si>
    <t>Демонтаж проводов ВЛ 220 кВ (3 провода) сечением: свыше 240 мм2 без пересечений с препятствиями при длине анкерного пролета до 1 км</t>
  </si>
  <si>
    <t xml:space="preserve">Демонтаж проводов ВЛ 220 кВ (3 провода) сечением: свыше 240 мм2 без пересечений с препятствиями при длине анкерного пролета свыше 1 км </t>
  </si>
  <si>
    <t xml:space="preserve">Демонтаж проводов ВЛ 35 кВ сечением: до 70 мм2 без пересечений с препятствиями при длине анкерного пролета до 1 км, 3 (провода) на км линии </t>
  </si>
  <si>
    <t xml:space="preserve">Демонтаж проводов ВЛ 35 кВ сечением: до 120 мм2 без пересечений с препятствиями при длине анкерного пролета до 1 км, 3 (провода) на км линии </t>
  </si>
  <si>
    <t xml:space="preserve">Демонтаж проводов ВЛ 35 кВ сечением: до 120 мм2 без пересечений с препятствиями при длине анкерного пролета свыше 1 км, 3 (провода) на км линии </t>
  </si>
  <si>
    <t xml:space="preserve">Демонтаж проводов ВЛ 35 кВ сечением: до 240 мм2 без пересечений с препятствиями при длине анкерного пролета свыше 1 км, 3 (провода) на км линии </t>
  </si>
  <si>
    <t xml:space="preserve"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
</t>
  </si>
  <si>
    <t xml:space="preserve">Демонтаж проводов ВЛ 220 кВ (3 провода) сечением: свыше 240 мм2 без пересечений с препятствиями при длине анкерного пролета до 1 км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</si>
  <si>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</t>
  </si>
  <si>
    <t xml:space="preserve">1. Бурение ям под защиты.
2. Заготовка, установка и разборка временных защит.
3. Сборка изоляторов в гирлянды.
4. Раскатка проводов с перетаскиванием через временные защиты.
5. Опрессовка натяжных или болтовых зажимов и присоединение их к гирляндам.
6. Закладка в монтажные ролики, подъем на опоры и крепление проводов к траверсам.
7. Снятие раскаточных монтажных роликов с опор.
8. Установка гасителей вибрации.
9. Устройство обводных шлейфов анкерно-угловых опор.
1. Бурение ям под защиты.
2. Заготовка, установка и разборка временных защит.
3. Сборка изоляторов в гирлянды.
4. Раскатка проводов с перетаскиванием через временные защиты.
5. Опрессовка натяжных или болтовых зажимов и присоединение их к гирляндам.
6. Закладка в монтажные ролики, подъем на опоры и крепление проводов к траверсам.
7. Снятие раскаточных монтажных роликов с опор.
8. Установка гасителей вибрации.
9. Устройство обводных шлейфов анкерно-угловых опор.
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</si>
  <si>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</si>
  <si>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</si>
  <si>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</si>
  <si>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</si>
  <si>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</t>
  </si>
  <si>
    <t xml:space="preserve">Демонтаж проводов между анкерными опорами с пересечением одного из препятствий: ВЛ 35-220 кВ, напряжение пересекающей ВЛ: 35 кВ (3 провода) </t>
  </si>
  <si>
    <t xml:space="preserve">Демонтаж проводов между анкерными опорами с пересечением одного из препятствий: ВЛ 35-220 кВ, напряжение пересекающей ВЛ: 110 кВ (3 провода) </t>
  </si>
  <si>
    <t xml:space="preserve">Демонтаж проводов между анкерными опорами с пересечением одного из препятствий: ВЛ 35-220 кВ, напряжение пересекающей ВЛ: 220 кВ (3 провода)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</si>
  <si>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</si>
  <si>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</si>
  <si>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</t>
  </si>
  <si>
    <t xml:space="preserve"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</t>
  </si>
  <si>
    <t xml:space="preserve">1. Бурение ям под временные защиты.
2. Заготовка, установка и разборка временных защит.
3. Сборка изоляторов в гирлянды.
4. Раскатка проводов с перетаскиванием через временные защиты.
5. Подъем и крепление проводов на опорах.
6. Снятие монтажных роликов с опор.
</t>
  </si>
  <si>
    <t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</si>
  <si>
    <t xml:space="preserve">Демонтаж проводов между промежуточными опорами с пересечением одного из препятствий: ВЛ 35-110 кВ, напряжение пересекающей ВЛ: 35 и 110 кВ (3 провода) </t>
  </si>
  <si>
    <t xml:space="preserve">Демонтаж проводов между промежуточными опорами с пересечением одного из препятствий: ВЛ 35-110 кВ, напряжение пересекающей ВЛ: 220 кВ (3 провода) </t>
  </si>
  <si>
    <t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</si>
  <si>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</si>
  <si>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</si>
  <si>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</t>
  </si>
  <si>
    <t xml:space="preserve">Демонтаж одного грозозащитного троса ВЛ 35-500 кВ без пересечений с препятствиями при длине анкерного пролета: до 1 км </t>
  </si>
  <si>
    <t xml:space="preserve">1. Сборка изоляторов в гирлянды.
2. Раскатка тросов по земле с раскаточных устройств.
3. Уборка тросов в землю при пересечении дорог.
4. Сращивание тросов.
5. Натягивание и крепление тросов на анкерно-угловых опорах.
6. Подъем тросов на промежуточные опоры.
7. Перекладка тросов из раскаточных монтажных роликов в поддерживающие зажимы.
8. Изготовление и соединение петель на анкерно-угловых опорах.
9. Установка гасителей вибрации.
</t>
  </si>
  <si>
    <t xml:space="preserve">Демонтаж одного грозозащитного троса ВЛ 35-500 кВ без пересечений с препятствиями при длине анкерного пролета: свыше 1 км </t>
  </si>
  <si>
    <t xml:space="preserve">Демонтаж двух грозозащитных тросов: ВЛ 35-500 кВ без пересечений с препятствиями при длине анкерного пролета до 1 км </t>
  </si>
  <si>
    <t xml:space="preserve">Демонтаж двух грозозащитных тросов: ВЛ 35-500 кВ без пересечений с препятствиями при длине анкерного пролета свыше 1 км </t>
  </si>
  <si>
    <t>Демонтаж грозозащитных тросов в анкерном пролете с пересечением одного из препятствий: препятствий электрифицированных железных дорог</t>
  </si>
  <si>
    <t>1. Сборка гирлянд.
2. Раскатка тросов.
3. Подъем и крепление тросов на опорах.
4. Натягивание тросов с регулировкой стрелы провеса.
5. Монтаж натяжных зажимов и крепление тросов.
6. Изготовление и монтаж петель.
7. Установка гасителей вибрации.</t>
  </si>
  <si>
    <t>Демонтаж грозозащитных тросов в анкерном пролете с пересечением одного из препятствий: препятствий неэлектрифицированных железных дорог</t>
  </si>
  <si>
    <t xml:space="preserve">Демонтаж грозозащитных тросов в анкерном пролете с пересечением одного из препятствий: препятствий ВЛ 35-220 кВ </t>
  </si>
  <si>
    <t xml:space="preserve">Демонтаж грозозащитных тросов в анкерном пролете с пересечением одного из препятствий: препятствий автомобильных дорог, линий связи, ВЛ до 10 кВ </t>
  </si>
  <si>
    <t xml:space="preserve">Демонтаж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</t>
  </si>
  <si>
    <t xml:space="preserve">Демонтаж сборных железобетонных неразъемных подножников: под промежуточные свободностоящие опоры объемом до 0,6 м3 </t>
  </si>
  <si>
    <t>Демонтаж сборных железобетонных неразъемных подножников: под промежуточные свободностоящие опоры объемом до 2 м3</t>
  </si>
  <si>
    <t xml:space="preserve">Демонтаж сборных железобетонных неразъемных подножников: под промежуточные свободностоящие опоры объемом до 3 м3 </t>
  </si>
  <si>
    <t xml:space="preserve">Демонтаж сборных железобетонных неразъемных подножников: под опоры с оттяжками объемом до 1 м3 </t>
  </si>
  <si>
    <t xml:space="preserve">Демонтаж сборных железобетонных неразъемных подножников: под опоры с оттяжками объемом до 2 м3 </t>
  </si>
  <si>
    <t xml:space="preserve">Демонтаж сборных железобетонных неразъемных подножников: под опоры с оттяжками объемом до 2,5 м3 </t>
  </si>
  <si>
    <t>Демонтаж сборных железобетонных неразъемных подножников: под анкерно-угловые опоры объемом до 1,5 м3</t>
  </si>
  <si>
    <t xml:space="preserve">Демонтаж сборных железобетонных неразъемных подножников: под анкерно-угловые опоры объемом до 3 м3 </t>
  </si>
  <si>
    <t xml:space="preserve">Демонтаж сборных железобетонных разъемных подножников под анкерно-угловые опоры объемом до 5 м3 </t>
  </si>
  <si>
    <t xml:space="preserve">Демонтаж сборных железобетонных анкерных плит объемом: до 0,5 м3 </t>
  </si>
  <si>
    <t xml:space="preserve">Демонтаж сборных железобетонных анкерных плит объемом: до 1,5 м3 </t>
  </si>
  <si>
    <t xml:space="preserve">Демонтаж сборных железобетонных опорных и подкладных плит объемом до 1,5 м3 </t>
  </si>
  <si>
    <t xml:space="preserve">Демонтаж сборных железобетонных ригелей: к железобетонным опорам объемом до 0,1 м3 </t>
  </si>
  <si>
    <t xml:space="preserve">Демонтаж сборных железобетонных ригелей: к железобетонным опорам объемом до 0,3 м3 </t>
  </si>
  <si>
    <t xml:space="preserve">Демонтажсборных железобетонных ригелей: к фундаментам объемом до 0,1 м3 </t>
  </si>
  <si>
    <t xml:space="preserve">Демонтаж сборных железобетонных ригелей: к фундаментам объемом до 0,2 м3 </t>
  </si>
  <si>
    <t xml:space="preserve">Демонтаж монолитных железобетонных фундаментов: из тяжелого бетона, приготавливаемого на строительной площадке, объемом до 25 м3 </t>
  </si>
  <si>
    <t xml:space="preserve">Демонтаж монолитных железобетонных фундаментов: из тяжелого бетона, приготавливаемого на строительной площадке, объемом свыше 25 м3 </t>
  </si>
  <si>
    <t>1. Установка и выверка сборных конструкций и анкеров.
2. Укладка заземлителей в котлован.</t>
  </si>
  <si>
    <t xml:space="preserve">1. Установка и разборка опалубки.
2. Установка арматурных сеток, отдельных стержней, анкерных болтов.
3. Приготовление и укладка бетона.
4. Уход за бетоном.
5. Замоноличивание анкерных болтов.
</t>
  </si>
  <si>
    <t xml:space="preserve">Демонтаж фундамента </t>
  </si>
  <si>
    <t xml:space="preserve">1. Подача свай к месту установки.
2. Установка свай в скважину в проектное положение.
</t>
  </si>
  <si>
    <t xml:space="preserve">Демонтаж железобетонных центрифугированных опор промежуточных, свободностоящих: одностоечных, одноцепных объемом до 2 м3 </t>
  </si>
  <si>
    <t xml:space="preserve">Демонтаж железобетонных центрифугированных опор промежуточных, свободностоящих: одностоечных, одноцепных объемом до 3 м3 </t>
  </si>
  <si>
    <t xml:space="preserve">Демонтаж железобетонных центрифугированных опор промежуточных, свободностоящих: одностоечных, двухцепных объемом до 2 м3 </t>
  </si>
  <si>
    <t xml:space="preserve">Демонтаж железобетонных центрифугированных опор промежуточных, свободностоящих: одностоечных, двухцепных объемом до 3 м3 </t>
  </si>
  <si>
    <t xml:space="preserve">Демонтаж железобетонных центрифугированных опор промежуточных, свободностоящих: П-образных, одно и двухцепных объемом до 5,6 м3 </t>
  </si>
  <si>
    <t xml:space="preserve">Демонтаж железобетонных центрифугированных опор анкерно-угловых, одноцепных, на оттяжках: одностоечных объемом до 2,5 м3 </t>
  </si>
  <si>
    <t xml:space="preserve">Демонтаж железобетонных центрифугированных опор анкерно-угловых, одноцепных, на оттяжках: одностоечных объемом до 3 м3 </t>
  </si>
  <si>
    <t>Демонтаж железобетонных центрифугированных опор анкерно-угловых, одноцепных, на оттяжках: трехстоечных объемом до 8 м3</t>
  </si>
  <si>
    <t xml:space="preserve">Демонтаж железобетонных центрифугированных опор промежуточных, свободностоящих, одностоечных, одно- и двухцепных объемом: до 2 м3 </t>
  </si>
  <si>
    <t xml:space="preserve">1. Выкладка, сборка и установка опор с выверкой.
2. Приварка заземлителей.
</t>
  </si>
  <si>
    <t xml:space="preserve">1. Выкладка, сборка и установка опор с выверкой.
2. Изготовление и крепление внутренних связей.
3. Приварка заземлителей.
</t>
  </si>
  <si>
    <t xml:space="preserve">1. Выкладка, сборка и установка опор с выверкой.
2. Изготовление и крепление оттяжек.
3. Приварка заземлителей.
</t>
  </si>
  <si>
    <t xml:space="preserve">Демонтаж стальных опор промежуточных: свободностоящих, одностоечных массой до 2 т </t>
  </si>
  <si>
    <t xml:space="preserve">Демонтаж стальных опор промежуточных: свободностоящих, одностоечных массой до 4 т </t>
  </si>
  <si>
    <t>Демонтаж стальных опор промежуточных: свободностоящих, одностоечных массой до 5 т</t>
  </si>
  <si>
    <t xml:space="preserve">Демонтаж стальных опор анкерно-угловых, свободностоящих,: одностоечных массой до 5 т </t>
  </si>
  <si>
    <t xml:space="preserve">Демонтаж стальных опор анкерно-угловых, свободностоящих,: одностоечных массой до 15 т </t>
  </si>
  <si>
    <t xml:space="preserve">1. Распаковка пакетов с деталями.
2. Сортировка по маркам.
3. Последовательная сборка болтовых конструкций и присоединение сварных секций.
4. Установка опор.
5. Выверка и окончательное закрепление опор.
</t>
  </si>
  <si>
    <t>1. Установка и заглубление заземлителей.
2. Приварка заземляющих проводников к заземлителям.</t>
  </si>
  <si>
    <t>1. Очистка бетонной поверхности от грязи.
2. Холодная битумная грунтовка.
3. Подготовка и подогрев гидроизоляционного материала.
4. Нанесение щетками или кистями гидроизоляционного материала на изолируемую поверхность за 2 раза.</t>
  </si>
  <si>
    <t xml:space="preserve">1. Подготовка окрасочных агрегатов.
2. Приготовление грунтовочных составов.
3. Нанесение грунта.
4. Промывка, очистка окрасочных агрегатов и шлангов.
5. Контроль качества.
</t>
  </si>
  <si>
    <t>Демонтаж стальных: сварных траверс порталов массой до 0,2 т</t>
  </si>
  <si>
    <t xml:space="preserve">1. Подача деталей к месту сборки.
2. Сборка и проверка правильности сборки.
3. Строповка, подъем, установка, выверка и закрепление конструкций.
</t>
  </si>
  <si>
    <t>1. Сборка и установка стальных конструкций.</t>
  </si>
  <si>
    <t xml:space="preserve">1. Подача деталей к месту сборки.
2. Сборка и проверка правильности сборки.
3. Строповка, подъем, установка, выверка и закрепление конструкций.
4. Сварка монтажных стыков.
</t>
  </si>
  <si>
    <t xml:space="preserve">1. Установка буровой машины и выверка штанги бура над отметкой центра котлована.
2. Бурение котлована диаметром до 1 м.
3. Наращивание шнека (при бурении котлована на глубину более 4м).
4. Очистка бура и откидывание грунта от бровки котлована.
</t>
  </si>
  <si>
    <t xml:space="preserve">1. Разработка грунта с выбрасыванием на бровку.
2. Зачистка дна и поверхности стенок.
3. Откидка грунта от бровки.
</t>
  </si>
  <si>
    <t xml:space="preserve">1. Разметка очертания ям.
2. Разработка грунта с выбрасыванием на бровку.
3. Зачистка дна и поверхности стенок.
4. Переходы от ямы к яме.
</t>
  </si>
  <si>
    <t xml:space="preserve">1. Засыпка ранее выброшенным грунтом с разбивкой комьев и трамбованием.
2. Поливка водой при необходимости.
</t>
  </si>
  <si>
    <t xml:space="preserve">1. Разработка грунта навымет.
2. Устройство и содержание водоотводных канав или ограждающих валиков.
3. Вспомогательные работы, связанные с перемещением экскаватора из забоя в забой.
</t>
  </si>
  <si>
    <t xml:space="preserve">1. Перемещение грунта с засыпкой траншей и котлованов.
</t>
  </si>
  <si>
    <t xml:space="preserve">1. Уплотнение грунта.
</t>
  </si>
  <si>
    <t>1. Разравнивание и трамбование основания.</t>
  </si>
  <si>
    <t>Произвезти погрузку демонтированных  прочих материалов, деталей и конструкции (провод, грозотрос и т.д.) с использованием погрузчика</t>
  </si>
  <si>
    <t>маш.-ч</t>
  </si>
  <si>
    <t>Произвезти погрузку мусора стротельного вручную</t>
  </si>
  <si>
    <t>Доставка бригады до места работ и обратно автомобилем типа УАЗ, ГАЗ</t>
  </si>
  <si>
    <t>Начальник СЛЭП</t>
  </si>
  <si>
    <t>8. Замена грозозащитных тросов ВЛ 35-220 кВ между опорами с пересечением препятствий</t>
  </si>
  <si>
    <t>18. Прочие работы на ВЛ 35-220 кВ</t>
  </si>
  <si>
    <t>Погрузка при автомобильных перевозках демонтированных металлических конструкций массой до 3 т (мет.опоры, траверсы, фундаменты и т.д.)</t>
  </si>
  <si>
    <t>Погрузка при автомобильных перевозках демонтированных металлических конструкций массой до 6 т (мет.опоры, траверсы, фундаменты и т.д.)</t>
  </si>
  <si>
    <t>Разгрузка при автомобильных перевозках демонтированных металлических конструкций массой до 3 т (мет.опоры, траверсы, фундаменты и т.д.)</t>
  </si>
  <si>
    <t>Разгрузка при автомобильных перевозках демонтированных металлических конструкций массой до 6 т (мет.опоры, траверсы, фундаменты и т.д.)</t>
  </si>
  <si>
    <t>Перевозка грузов I класса автомобилями-самосвалами грузоподъемностью до 15 т на расстояние до 10 км</t>
  </si>
  <si>
    <t>Перевозка грузов I класса автомобилями-самосвалами грузоподъемностью до 15 т на расстояние до 20 км</t>
  </si>
  <si>
    <t>Перевозка грузов I класса автомобилями-самосвалами грузоподъемностью до 15 т на расстояние до 30 км</t>
  </si>
  <si>
    <t>Перевозка грузов I класса автомобилями-самосвалами грузоподъемностью до 15 т на расстояние до 40 км</t>
  </si>
  <si>
    <t>Перевозка грузов I класса автомобилями-самосвалами грузоподъемностью до 15 т на расстояние до 50 км</t>
  </si>
  <si>
    <t>Перевозка грузов I класса автомобилями бортовыми грузоподъемностью до 20 т на расстояние до 10 км</t>
  </si>
  <si>
    <t>Перевозка грузов I класса автомобилями бортовыми грузоподъемностью до 20 т на расстояние до 20 км</t>
  </si>
  <si>
    <t>Перевозка грузов I класса автомобилями бортовыми грузоподъемностью до 20 т на расстояние до 50 км</t>
  </si>
  <si>
    <t>22. Перевозка грузов автомобильным транспортом</t>
  </si>
  <si>
    <t xml:space="preserve"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(6 проводов) </t>
  </si>
  <si>
    <t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220 кВ (6 проводов)</t>
  </si>
  <si>
    <t xml:space="preserve">Демонтаж проводов между промежуточными опорами с пересечением одного из препятствий: ВЛ 35-110 кВ, напряжение пересекающей ВЛ: 35 и 110 кВ (6 проводов) </t>
  </si>
  <si>
    <t xml:space="preserve">Демонтаж проводов между промежуточными опорами с пересечением одного из препятствий: ВЛ 35-110 кВ, напряжение пересекающей ВЛ: 220 кВ (6 проводов)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</si>
  <si>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(6 проводов)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</si>
  <si>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</si>
  <si>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</si>
  <si>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</si>
  <si>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</si>
  <si>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</si>
  <si>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</si>
  <si>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</si>
  <si>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ВЛ 35-220 кВ,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</si>
  <si>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ВЛ 35-220 кВ,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</si>
  <si>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ВЛ 35-220 кВ,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</si>
  <si>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</si>
  <si>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</si>
  <si>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220 кВ (6 проводов) </t>
  </si>
  <si>
    <t>Перевозка грузов I класса автомобилями бортовыми грузоподъемностью до 20 т на расстояние до 30 км</t>
  </si>
  <si>
    <t>Перевозка грузов I класса автомобилями бортовыми грузоподъемностью до 20 т на расстояние до 40 км</t>
  </si>
  <si>
    <t>19. Земляные работы</t>
  </si>
  <si>
    <t>20. Погрузо-разгрузочные работы</t>
  </si>
  <si>
    <t>м2</t>
  </si>
  <si>
    <t>Установка стальных узкобазовых промежуточных опор ВЛ 35, 110 и 220 кВ: : одноцепных, массой свыше 1,5 до 1,8 т</t>
  </si>
  <si>
    <t>Установка стальных узкобазовых промежуточных опор ВЛ 35, 110 и 220 кВ: : одноцепных, массой свыше 1,8 до 2,2 т</t>
  </si>
  <si>
    <t>Установка стальных узкобазовых промежуточных опор ВЛ 35, 110 и 220 кВ: : одноцепных, массой свыше 2,9 до 3,2 т</t>
  </si>
  <si>
    <t>Установка стальных узкобазовых промежуточных опор ВЛ 35, 110 и 220 кВ: : двухцепных, массой свыше 1,8 до 2,3 т</t>
  </si>
  <si>
    <t>Установка стальных узкобазовых промежуточных опор ВЛ 35, 110 и 220 кВ: : двухцепных, массой свыше 2,3 до 2,6 т</t>
  </si>
  <si>
    <t>Установка стальных узкобазовых промежуточных опор ВЛ 35, 110 и 220 кВ: : двухцепных, массой 5,9 т</t>
  </si>
  <si>
    <t>1. Распаковка и сортировка по маркам пакетов с деталями опор.
2. Последовательная сборка болтовых конструкций и присоединение сварных секций.
3. Установка опор.
4. Выверка и окончательное закрепление опор.</t>
  </si>
  <si>
    <t>м</t>
  </si>
  <si>
    <t>1. Выгрузка материалов.
2. Крепление кронштейнов к металлическим стойкам.
3. Распределение барьера безопасности вдоль трассы.
4. Натяжение барьера безопасности до проектного положения.
5. Закрепление барьера безопасности на кронштейнах.
6. Натяжение несущей ленты с фиксацией на кронштейнах.
7. Скрепление несущей ленты с барьером безопасности.</t>
  </si>
  <si>
    <t>Устройство барьеров безопасности: плоских с креплением на кронштейнах</t>
  </si>
  <si>
    <t>Устройство барьеров безопасности: спиральных с креплением на кронштейнах</t>
  </si>
  <si>
    <t>1. Демонтаж ж/б плит весом свыше 1,5т до 3,5т</t>
  </si>
  <si>
    <t>1.Устройство постели из песка с выравниваниванием и тромбованием основания.
2. Установка ж/б плит.
3. Выверка правильности установки ж/б плит.
4.Заделка швов песком между ж/б плитами.</t>
  </si>
  <si>
    <t>1 устройство</t>
  </si>
  <si>
    <t>Установка телевышки. 
Подъем в корзине электромонтеров, ерша-заградителя к траверсе. 
Крепление устройств на траверсе. 
Опускание корзины телевышки. 
Перевод телевышки в транспортное положение.</t>
  </si>
  <si>
    <t>№ п/п</t>
  </si>
  <si>
    <t>Единица измерения</t>
  </si>
  <si>
    <t>Кол-во</t>
  </si>
  <si>
    <t>Установка стальных: сварных траверс порталов массой до 0,2 т (Демонтаж)</t>
  </si>
  <si>
    <t>Установка стальных: сварных траверс порталов массой до 0,2 т</t>
  </si>
  <si>
    <t>Установка стальных лестниц на железобетонные центрифугированные опоры</t>
  </si>
  <si>
    <t>Установка стальных: сварных молниеотводов и тросостоек массой до 0,2 т</t>
  </si>
  <si>
    <t>Установка стальных: болтовых молниеотводов и тросостоек массой до 0,6 т</t>
  </si>
  <si>
    <t>Восстановление обрешетки металлической опоры с подъемом по стойке опоры</t>
  </si>
  <si>
    <t>Раскерновка (обварка) болтов на  металлической опоре с подъемом по стойке опоры</t>
  </si>
  <si>
    <t>Установка протектора защитного на провод ВЛ напряжением 35-220кВ с применением АГП</t>
  </si>
  <si>
    <t>Установка протектора защитного на грозозащитный трос ВЛ напряжением 35-220кВ с применением АГП</t>
  </si>
  <si>
    <t>Замена плашечного, петлевого зажима в шлейфе на анкерной опоре ВЛ напряжением 35-110кВ с применением АГП</t>
  </si>
  <si>
    <t>Замена плашечного, петлевого зажима в шлейфе на анкерной опоре ВЛ напряжением 220кВ с применением АГП</t>
  </si>
  <si>
    <t>Замена 1 гасителя вибрации на грозозащитном тросе ВЛ напряжением 35-110кВ с применением АГП на 1 опоре</t>
  </si>
  <si>
    <t>Замена каждого последующего гасителя вибрации на грозозащитном тросе ВЛ напряжением 35-220кВ с применением АГП на 1 опоре</t>
  </si>
  <si>
    <t>Замена 1 гасителя вибрации на грозозащитном тросе ВЛ напряжением 220кВ с применением АГП на 1 опоре</t>
  </si>
  <si>
    <t>Замена каждого последующего гасителя вибрации на грозозащитном тросе ВЛ напряжением 220кВ с применением АГП на 1 опоре</t>
  </si>
  <si>
    <t>Замена 1 гасителя вибрации на проводе промежуточной опоры  ВЛ 35-220 кВ с применением АГП без опускания провода на землю на 1 опоре</t>
  </si>
  <si>
    <t>Замена каждого последующего гасителя вибрации на проводе промежуточной опоры  ВЛ 35-220 кВ с применением АГП без опускания провода на землю на 1 опоре</t>
  </si>
  <si>
    <t>Замена 1 гирлянды подвесных изоляторов изоляторами другого типа на анкерной опоре  ВЛ 35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</si>
  <si>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35 кВ с опусканием гирлянды  на землю с применением АГП на 1 опоре</t>
  </si>
  <si>
    <t>Замена 1 гирлянды подвесных изоляторов изоляторами другого типа на анкерной опоре  ВЛ 110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</si>
  <si>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110 кВ с опусканием гирлянды  на землю с применением АГП на 1 опоре</t>
  </si>
  <si>
    <t>Замена 1 гирлянды подвесных изоляторов изоляторами другого типа на анкерной опоре  ВЛ 220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</si>
  <si>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220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</si>
  <si>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ВЛ 35кВ с опусканием гирлянды с проводом на землю с применением АГП на 1 опоре</t>
  </si>
  <si>
    <t>Замена каждой последующей гирлянды подвесных изоляторов изоляторами другого типа на промежуточной опоре  ВЛ 35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</si>
  <si>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 ВЛ 110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</si>
  <si>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промежуточной опоре  ВЛ 110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</si>
  <si>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 ВЛ 220 кВ с опусканием гирлянды  на землю с применением АГП  на 1 опоре</t>
  </si>
  <si>
    <t>Замена каждой последующей гирлянды подвесных изоляторов изоляторами другого типа на промежуточной опоре  ВЛ 220 кВ с опусканием гирлянды  на землю с применением АГП  на 1 опоре</t>
  </si>
  <si>
    <t>Установка противоптичьих устройств на опорах ВЛ напряжением 35-220кВ с применением АГП</t>
  </si>
  <si>
    <t>Демонтаж ж/б плит (временные дороги, территории стройки, площадки) весом свыше 1,5т до 3,5т</t>
  </si>
  <si>
    <t>Укладка ж/б плит (временные дороги, территории стройки, площадки) весом свыше 1,5т до 3,5т</t>
  </si>
  <si>
    <t>1кг обрешетки</t>
  </si>
  <si>
    <t>1 бандаж (протектор)</t>
  </si>
  <si>
    <t>1  ШТ.</t>
  </si>
  <si>
    <t>1 болт</t>
  </si>
  <si>
    <t>1 гаситель вибрации</t>
  </si>
  <si>
    <t>Подготовка электрогазосварочной аппаратуры к работе.
Подъем на опору электромонтеров. 
Установка такелажной оснастки. 
Определение состояния деталей опоры и размеров поврежденных участков. 
Заготовка профильного металла нужного размера. 
Удаление остатков обрешетки и замена их заготовленными деталями. 
Раскерновка болтов (сварка). 
Осмотр швов, очистка деталей от окалины, коррозии, грязи, их покраска. 
Снятие такелажной оснастки. 
Спуск электромонтеров с опоры.</t>
  </si>
  <si>
    <t>Подъем на опору электромонтеров, инструмента (сварочного оборудования) и краски. 
Раскерновка (обварка) болтов, очистка их от коррозии и грязи, покраска. 
Спуск электромонтеров с опоры.</t>
  </si>
  <si>
    <t xml:space="preserve"> Установка телевышки. 
Подъем в корзине телевышки электромонтеров к проводу. 
Установка бандажа (протектора защитного). 
Опускание корзины телевышки. 
Перевод телевышки в транспортное положение.</t>
  </si>
  <si>
    <t xml:space="preserve"> Установка телевышки. 
Подъем в корзине телевышки электромонтеров к тросу. 
Установка бандажа (протектора защитного). 
Опускание корзины телевышки. 
Перевод телевышки в транспортное положение.</t>
  </si>
  <si>
    <t>Установка телевышки.   
Подъем в корзине телевышки электромонтеров, инструмента и зажимов. 
Разболчивание и снятие старого зажима. 
Установка нового зажима. 
Опускание корзины телевышки.</t>
  </si>
  <si>
    <t>Установка телевышки. 
Подъем в корзине телевышки электромонтеров, инструмента и зажимов. 
Разболчивание и снятие старого зажима. 
Установка нового зажима. 
Опускание корзины телевышки.</t>
  </si>
  <si>
    <t>Установка телевышки. 
Подъем в корзине телевышки гасителей вибрации и инструмента. 
Подъем электромонтеров в корзине телевышки. 
Снятие старого гасителя вибрации, установка и закрепление нового гасителя на грозозащитном тросе. 
Опускание корзины телевышки. 
Перевод телевышки в транспортное положение.</t>
  </si>
  <si>
    <t>Разболчивание и снятие старого зажима. 
Установка и закрепление на молниезащитном тросе нового гасителя.</t>
  </si>
  <si>
    <t>Установка телевышки. 
Подъем в корзине телевышки электромонтеров, гасителя вибрации и инструмента. 
Снятие старого гасителя вибрации, установка и закрепление на проводе нового гасителя. 
Опускание корзины телевышки. 
Перевод телевышки в транспортное положение.</t>
  </si>
  <si>
    <t>Распаковка ящиков с изоляторами. 
Очистка и протирка изоляторов. 
Сборка изоляторов в гирлянду, подсоединение сцепной арматуры. 
Установка телевышки, подъем в корзине телевышки электромонтеров, такелажной оснастки, установка на траверсе трех блоков, тягового троса и капронового каната. 
Крепление блока у основания опоры и троса, пропущенного через блоки к проводу и тяговому механизму. 
Натяжение провода до слабины в подвеске. 
Крепление к концам каната, пропущенного через блок, заменяемой и новой подвесок. 
Отсоединение заменяемой подвески с опусканием ее на землю с одновременным подъемом новой подвески. 
Присоединение новой подвески к траверсе и проводу. 
Перевод тяжения провода на подвеску. 
Снятие оснастки с опоры. 
Опускание корзины телевышки. 
Перевод телевышки в транспортное положение.</t>
  </si>
  <si>
    <t>Очистка и протирка изоляторов. 
Крепление блока у основания опоры и троса, пропущенного через блоки к проводу и тяговому механизму. 
Натяжение провода до слабины в подвеске. 
Крепление к концам каната, пропущенного через блок, заменяемой и новой подвесок. 
Отсоединение заменяемой подвески с опусканием ее на землю, замена дефектных изоляторов, подъем подвески. Присоединение новой подвески к траверсе и проводу. Перевод тяжения провода на подвеску.</t>
  </si>
  <si>
    <t xml:space="preserve">Очистка и протирка изоляторов. 
Подъем и заправка через блоки тягового троса и крепление его к подвеске и механизму. 
Крепление к подвеске капроновой оттяжки. 
Подтягивание механизмом тягового троса, расцепление подвески и опускание ее на землю вместе с проводом. 
Подъем новой подвески и крепление ее к траверсе. </t>
  </si>
  <si>
    <t>Распаковка ящиков с изоляторами. 
Очистка и протирка изоляторов. 
Сборка изоляторов в гирлянду, подсоединение сцепной арматуры. 
Установка телевышки, подъем в корзине телевышки электромонтеров, такелажной оснастки, установка блоков на траверсе и у основания опоры. 
Подъем и заправка через блоки тягового троса и крепление его к подвеске и механизму. 
Крепление к подвеске капроновой оттяжки. 
Подтягивание механизмом тягового троса, расцепление подвески и опускание ее на землю вместе с проводом. 
Подъем новой подвески и крепление ее к траверсе. 
Снятие оснастки с опоры. 
Опускание корзины телевышки. 
Перевод телевышки в транспортное положение.</t>
  </si>
  <si>
    <t xml:space="preserve"> «____» _____________ 20____г.</t>
  </si>
  <si>
    <t>Приложение 1  к техническому заданию</t>
  </si>
  <si>
    <t>Утверждаю:</t>
  </si>
  <si>
    <t>Заместитель  директора – главный инженер филиала ПАО "Россети Московский регион" - Новая Москва</t>
  </si>
  <si>
    <t>_________________  А.Ю. Непомнящий</t>
  </si>
  <si>
    <t>Перечень единичных видов работ</t>
  </si>
  <si>
    <t>*СПРАВОЧНО:          
Ориентировочный объем 
на 2027 г.</t>
  </si>
  <si>
    <r>
      <t xml:space="preserve">Выполнение неотложных </t>
    </r>
    <r>
      <rPr>
        <b/>
        <sz val="14"/>
        <color theme="1"/>
        <rFont val="Times New Roman"/>
        <family val="1"/>
        <charset val="204"/>
      </rPr>
      <t xml:space="preserve">аварийно-восстановительных работ  по ремонту  на ВЛ 35-220 кВ для нужд фиилала ПАО "Россети Московский регион" -  Новая Москва в 2027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</si>
</sst>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 applyNumberFormat="0"/>
  </cellStyleXfs>
  <cellXfs count="118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/>
    <xf numFmtId="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1" fillId="0" borderId="1" xfId="2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14" fillId="0" borderId="0" xfId="0" applyFont="1" applyFill="1" applyBorder="1" applyAlignment="1">
      <alignment horizontal="left" vertical="top"/>
    </xf>
    <xf numFmtId="0" fontId="1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 wrapText="1"/>
    </xf>
    <xf numFmtId="0" fontId="21" fillId="0" borderId="2" xfId="2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22" fillId="0" borderId="0" xfId="5" applyFont="1"/>
    <xf numFmtId="0" fontId="22" fillId="0" borderId="0" xfId="5" applyFont="1" applyAlignment="1">
      <alignment vertical="center"/>
    </xf>
    <xf numFmtId="0" fontId="0" fillId="0" borderId="0" xfId="0" applyAlignment="1">
      <alignment vertical="center"/>
    </xf>
    <xf numFmtId="0" fontId="22" fillId="0" borderId="0" xfId="5" applyFont="1" applyAlignment="1">
      <alignment horizont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1" fillId="0" borderId="0" xfId="5" applyFont="1" applyAlignment="1">
      <alignment horizontal="center"/>
    </xf>
    <xf numFmtId="0" fontId="0" fillId="0" borderId="0" xfId="0"/>
    <xf numFmtId="0" fontId="22" fillId="0" borderId="0" xfId="5" applyFont="1" applyAlignment="1">
      <alignment horizontal="right" wrapText="1"/>
    </xf>
    <xf numFmtId="0" fontId="22" fillId="0" borderId="0" xfId="5" applyFont="1" applyAlignment="1">
      <alignment horizontal="center"/>
    </xf>
    <xf numFmtId="0" fontId="22" fillId="0" borderId="0" xfId="5" applyFont="1" applyAlignment="1">
      <alignment horizontal="right"/>
    </xf>
    <xf numFmtId="4" fontId="18" fillId="0" borderId="3" xfId="0" applyNumberFormat="1" applyFont="1" applyFill="1" applyBorder="1" applyAlignment="1">
      <alignment horizontal="center" vertical="center" wrapText="1"/>
    </xf>
    <xf numFmtId="4" fontId="19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/>
    <xf numFmtId="0" fontId="20" fillId="0" borderId="1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0" fontId="20" fillId="0" borderId="2" xfId="2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4" xfId="5"/>
    <cellStyle name="Обычный 2" xfId="2"/>
    <cellStyle name="Обычный 2 2" xfId="4"/>
    <cellStyle name="Обычный 7 2" xfId="1"/>
    <cellStyle name="Обычный 7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>
        <a:xfrm>
          <a:off x="126873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>
        <a:xfrm>
          <a:off x="126873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4" name="TextBox 3"/>
        <xdr:cNvSpPr txBox="1"/>
      </xdr:nvSpPr>
      <xdr:spPr>
        <a:xfrm>
          <a:off x="117348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5" name="TextBox 4"/>
        <xdr:cNvSpPr txBox="1"/>
      </xdr:nvSpPr>
      <xdr:spPr>
        <a:xfrm>
          <a:off x="117348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6" name="TextBox 5"/>
        <xdr:cNvSpPr txBox="1"/>
      </xdr:nvSpPr>
      <xdr:spPr>
        <a:xfrm>
          <a:off x="10776857" y="187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7" name="TextBox 6"/>
        <xdr:cNvSpPr txBox="1"/>
      </xdr:nvSpPr>
      <xdr:spPr>
        <a:xfrm>
          <a:off x="10776857" y="187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1"/>
  <sheetViews>
    <sheetView tabSelected="1" zoomScale="70" zoomScaleNormal="70" workbookViewId="0">
      <selection activeCell="B4" sqref="B4"/>
    </sheetView>
  </sheetViews>
  <sheetFormatPr defaultRowHeight="18.75" x14ac:dyDescent="0.3"/>
  <cols>
    <col min="1" max="1" width="13.42578125" style="38" customWidth="1"/>
    <col min="2" max="2" width="69.5703125" style="20" customWidth="1"/>
    <col min="3" max="3" width="64.85546875" style="39" customWidth="1"/>
    <col min="4" max="4" width="14.5703125" style="40" customWidth="1"/>
    <col min="5" max="5" width="12.7109375" style="40" customWidth="1"/>
    <col min="6" max="6" width="30.28515625" style="40" customWidth="1"/>
    <col min="7" max="12" width="9.140625" style="21"/>
    <col min="13" max="14" width="137.7109375" style="21" hidden="1" customWidth="1"/>
    <col min="15" max="247" width="9.140625" style="21"/>
    <col min="248" max="248" width="5.7109375" style="21" customWidth="1"/>
    <col min="249" max="249" width="85.140625" style="21" customWidth="1"/>
    <col min="250" max="250" width="19.42578125" style="21" customWidth="1"/>
    <col min="251" max="251" width="14" style="21" customWidth="1"/>
    <col min="252" max="253" width="13.85546875" style="21" customWidth="1"/>
    <col min="254" max="268" width="9.140625" style="21"/>
    <col min="269" max="270" width="0" style="21" hidden="1" customWidth="1"/>
    <col min="271" max="503" width="9.140625" style="21"/>
    <col min="504" max="504" width="5.7109375" style="21" customWidth="1"/>
    <col min="505" max="505" width="85.140625" style="21" customWidth="1"/>
    <col min="506" max="506" width="19.42578125" style="21" customWidth="1"/>
    <col min="507" max="507" width="14" style="21" customWidth="1"/>
    <col min="508" max="509" width="13.85546875" style="21" customWidth="1"/>
    <col min="510" max="524" width="9.140625" style="21"/>
    <col min="525" max="526" width="0" style="21" hidden="1" customWidth="1"/>
    <col min="527" max="759" width="9.140625" style="21"/>
    <col min="760" max="760" width="5.7109375" style="21" customWidth="1"/>
    <col min="761" max="761" width="85.140625" style="21" customWidth="1"/>
    <col min="762" max="762" width="19.42578125" style="21" customWidth="1"/>
    <col min="763" max="763" width="14" style="21" customWidth="1"/>
    <col min="764" max="765" width="13.85546875" style="21" customWidth="1"/>
    <col min="766" max="780" width="9.140625" style="21"/>
    <col min="781" max="782" width="0" style="21" hidden="1" customWidth="1"/>
    <col min="783" max="1015" width="9.140625" style="21"/>
    <col min="1016" max="1016" width="5.7109375" style="21" customWidth="1"/>
    <col min="1017" max="1017" width="85.140625" style="21" customWidth="1"/>
    <col min="1018" max="1018" width="19.42578125" style="21" customWidth="1"/>
    <col min="1019" max="1019" width="14" style="21" customWidth="1"/>
    <col min="1020" max="1021" width="13.85546875" style="21" customWidth="1"/>
    <col min="1022" max="1036" width="9.140625" style="21"/>
    <col min="1037" max="1038" width="0" style="21" hidden="1" customWidth="1"/>
    <col min="1039" max="1271" width="9.140625" style="21"/>
    <col min="1272" max="1272" width="5.7109375" style="21" customWidth="1"/>
    <col min="1273" max="1273" width="85.140625" style="21" customWidth="1"/>
    <col min="1274" max="1274" width="19.42578125" style="21" customWidth="1"/>
    <col min="1275" max="1275" width="14" style="21" customWidth="1"/>
    <col min="1276" max="1277" width="13.85546875" style="21" customWidth="1"/>
    <col min="1278" max="1292" width="9.140625" style="21"/>
    <col min="1293" max="1294" width="0" style="21" hidden="1" customWidth="1"/>
    <col min="1295" max="1527" width="9.140625" style="21"/>
    <col min="1528" max="1528" width="5.7109375" style="21" customWidth="1"/>
    <col min="1529" max="1529" width="85.140625" style="21" customWidth="1"/>
    <col min="1530" max="1530" width="19.42578125" style="21" customWidth="1"/>
    <col min="1531" max="1531" width="14" style="21" customWidth="1"/>
    <col min="1532" max="1533" width="13.85546875" style="21" customWidth="1"/>
    <col min="1534" max="1548" width="9.140625" style="21"/>
    <col min="1549" max="1550" width="0" style="21" hidden="1" customWidth="1"/>
    <col min="1551" max="1783" width="9.140625" style="21"/>
    <col min="1784" max="1784" width="5.7109375" style="21" customWidth="1"/>
    <col min="1785" max="1785" width="85.140625" style="21" customWidth="1"/>
    <col min="1786" max="1786" width="19.42578125" style="21" customWidth="1"/>
    <col min="1787" max="1787" width="14" style="21" customWidth="1"/>
    <col min="1788" max="1789" width="13.85546875" style="21" customWidth="1"/>
    <col min="1790" max="1804" width="9.140625" style="21"/>
    <col min="1805" max="1806" width="0" style="21" hidden="1" customWidth="1"/>
    <col min="1807" max="2039" width="9.140625" style="21"/>
    <col min="2040" max="2040" width="5.7109375" style="21" customWidth="1"/>
    <col min="2041" max="2041" width="85.140625" style="21" customWidth="1"/>
    <col min="2042" max="2042" width="19.42578125" style="21" customWidth="1"/>
    <col min="2043" max="2043" width="14" style="21" customWidth="1"/>
    <col min="2044" max="2045" width="13.85546875" style="21" customWidth="1"/>
    <col min="2046" max="2060" width="9.140625" style="21"/>
    <col min="2061" max="2062" width="0" style="21" hidden="1" customWidth="1"/>
    <col min="2063" max="2295" width="9.140625" style="21"/>
    <col min="2296" max="2296" width="5.7109375" style="21" customWidth="1"/>
    <col min="2297" max="2297" width="85.140625" style="21" customWidth="1"/>
    <col min="2298" max="2298" width="19.42578125" style="21" customWidth="1"/>
    <col min="2299" max="2299" width="14" style="21" customWidth="1"/>
    <col min="2300" max="2301" width="13.85546875" style="21" customWidth="1"/>
    <col min="2302" max="2316" width="9.140625" style="21"/>
    <col min="2317" max="2318" width="0" style="21" hidden="1" customWidth="1"/>
    <col min="2319" max="2551" width="9.140625" style="21"/>
    <col min="2552" max="2552" width="5.7109375" style="21" customWidth="1"/>
    <col min="2553" max="2553" width="85.140625" style="21" customWidth="1"/>
    <col min="2554" max="2554" width="19.42578125" style="21" customWidth="1"/>
    <col min="2555" max="2555" width="14" style="21" customWidth="1"/>
    <col min="2556" max="2557" width="13.85546875" style="21" customWidth="1"/>
    <col min="2558" max="2572" width="9.140625" style="21"/>
    <col min="2573" max="2574" width="0" style="21" hidden="1" customWidth="1"/>
    <col min="2575" max="2807" width="9.140625" style="21"/>
    <col min="2808" max="2808" width="5.7109375" style="21" customWidth="1"/>
    <col min="2809" max="2809" width="85.140625" style="21" customWidth="1"/>
    <col min="2810" max="2810" width="19.42578125" style="21" customWidth="1"/>
    <col min="2811" max="2811" width="14" style="21" customWidth="1"/>
    <col min="2812" max="2813" width="13.85546875" style="21" customWidth="1"/>
    <col min="2814" max="2828" width="9.140625" style="21"/>
    <col min="2829" max="2830" width="0" style="21" hidden="1" customWidth="1"/>
    <col min="2831" max="3063" width="9.140625" style="21"/>
    <col min="3064" max="3064" width="5.7109375" style="21" customWidth="1"/>
    <col min="3065" max="3065" width="85.140625" style="21" customWidth="1"/>
    <col min="3066" max="3066" width="19.42578125" style="21" customWidth="1"/>
    <col min="3067" max="3067" width="14" style="21" customWidth="1"/>
    <col min="3068" max="3069" width="13.85546875" style="21" customWidth="1"/>
    <col min="3070" max="3084" width="9.140625" style="21"/>
    <col min="3085" max="3086" width="0" style="21" hidden="1" customWidth="1"/>
    <col min="3087" max="3319" width="9.140625" style="21"/>
    <col min="3320" max="3320" width="5.7109375" style="21" customWidth="1"/>
    <col min="3321" max="3321" width="85.140625" style="21" customWidth="1"/>
    <col min="3322" max="3322" width="19.42578125" style="21" customWidth="1"/>
    <col min="3323" max="3323" width="14" style="21" customWidth="1"/>
    <col min="3324" max="3325" width="13.85546875" style="21" customWidth="1"/>
    <col min="3326" max="3340" width="9.140625" style="21"/>
    <col min="3341" max="3342" width="0" style="21" hidden="1" customWidth="1"/>
    <col min="3343" max="3575" width="9.140625" style="21"/>
    <col min="3576" max="3576" width="5.7109375" style="21" customWidth="1"/>
    <col min="3577" max="3577" width="85.140625" style="21" customWidth="1"/>
    <col min="3578" max="3578" width="19.42578125" style="21" customWidth="1"/>
    <col min="3579" max="3579" width="14" style="21" customWidth="1"/>
    <col min="3580" max="3581" width="13.85546875" style="21" customWidth="1"/>
    <col min="3582" max="3596" width="9.140625" style="21"/>
    <col min="3597" max="3598" width="0" style="21" hidden="1" customWidth="1"/>
    <col min="3599" max="3831" width="9.140625" style="21"/>
    <col min="3832" max="3832" width="5.7109375" style="21" customWidth="1"/>
    <col min="3833" max="3833" width="85.140625" style="21" customWidth="1"/>
    <col min="3834" max="3834" width="19.42578125" style="21" customWidth="1"/>
    <col min="3835" max="3835" width="14" style="21" customWidth="1"/>
    <col min="3836" max="3837" width="13.85546875" style="21" customWidth="1"/>
    <col min="3838" max="3852" width="9.140625" style="21"/>
    <col min="3853" max="3854" width="0" style="21" hidden="1" customWidth="1"/>
    <col min="3855" max="4087" width="9.140625" style="21"/>
    <col min="4088" max="4088" width="5.7109375" style="21" customWidth="1"/>
    <col min="4089" max="4089" width="85.140625" style="21" customWidth="1"/>
    <col min="4090" max="4090" width="19.42578125" style="21" customWidth="1"/>
    <col min="4091" max="4091" width="14" style="21" customWidth="1"/>
    <col min="4092" max="4093" width="13.85546875" style="21" customWidth="1"/>
    <col min="4094" max="4108" width="9.140625" style="21"/>
    <col min="4109" max="4110" width="0" style="21" hidden="1" customWidth="1"/>
    <col min="4111" max="4343" width="9.140625" style="21"/>
    <col min="4344" max="4344" width="5.7109375" style="21" customWidth="1"/>
    <col min="4345" max="4345" width="85.140625" style="21" customWidth="1"/>
    <col min="4346" max="4346" width="19.42578125" style="21" customWidth="1"/>
    <col min="4347" max="4347" width="14" style="21" customWidth="1"/>
    <col min="4348" max="4349" width="13.85546875" style="21" customWidth="1"/>
    <col min="4350" max="4364" width="9.140625" style="21"/>
    <col min="4365" max="4366" width="0" style="21" hidden="1" customWidth="1"/>
    <col min="4367" max="4599" width="9.140625" style="21"/>
    <col min="4600" max="4600" width="5.7109375" style="21" customWidth="1"/>
    <col min="4601" max="4601" width="85.140625" style="21" customWidth="1"/>
    <col min="4602" max="4602" width="19.42578125" style="21" customWidth="1"/>
    <col min="4603" max="4603" width="14" style="21" customWidth="1"/>
    <col min="4604" max="4605" width="13.85546875" style="21" customWidth="1"/>
    <col min="4606" max="4620" width="9.140625" style="21"/>
    <col min="4621" max="4622" width="0" style="21" hidden="1" customWidth="1"/>
    <col min="4623" max="4855" width="9.140625" style="21"/>
    <col min="4856" max="4856" width="5.7109375" style="21" customWidth="1"/>
    <col min="4857" max="4857" width="85.140625" style="21" customWidth="1"/>
    <col min="4858" max="4858" width="19.42578125" style="21" customWidth="1"/>
    <col min="4859" max="4859" width="14" style="21" customWidth="1"/>
    <col min="4860" max="4861" width="13.85546875" style="21" customWidth="1"/>
    <col min="4862" max="4876" width="9.140625" style="21"/>
    <col min="4877" max="4878" width="0" style="21" hidden="1" customWidth="1"/>
    <col min="4879" max="5111" width="9.140625" style="21"/>
    <col min="5112" max="5112" width="5.7109375" style="21" customWidth="1"/>
    <col min="5113" max="5113" width="85.140625" style="21" customWidth="1"/>
    <col min="5114" max="5114" width="19.42578125" style="21" customWidth="1"/>
    <col min="5115" max="5115" width="14" style="21" customWidth="1"/>
    <col min="5116" max="5117" width="13.85546875" style="21" customWidth="1"/>
    <col min="5118" max="5132" width="9.140625" style="21"/>
    <col min="5133" max="5134" width="0" style="21" hidden="1" customWidth="1"/>
    <col min="5135" max="5367" width="9.140625" style="21"/>
    <col min="5368" max="5368" width="5.7109375" style="21" customWidth="1"/>
    <col min="5369" max="5369" width="85.140625" style="21" customWidth="1"/>
    <col min="5370" max="5370" width="19.42578125" style="21" customWidth="1"/>
    <col min="5371" max="5371" width="14" style="21" customWidth="1"/>
    <col min="5372" max="5373" width="13.85546875" style="21" customWidth="1"/>
    <col min="5374" max="5388" width="9.140625" style="21"/>
    <col min="5389" max="5390" width="0" style="21" hidden="1" customWidth="1"/>
    <col min="5391" max="5623" width="9.140625" style="21"/>
    <col min="5624" max="5624" width="5.7109375" style="21" customWidth="1"/>
    <col min="5625" max="5625" width="85.140625" style="21" customWidth="1"/>
    <col min="5626" max="5626" width="19.42578125" style="21" customWidth="1"/>
    <col min="5627" max="5627" width="14" style="21" customWidth="1"/>
    <col min="5628" max="5629" width="13.85546875" style="21" customWidth="1"/>
    <col min="5630" max="5644" width="9.140625" style="21"/>
    <col min="5645" max="5646" width="0" style="21" hidden="1" customWidth="1"/>
    <col min="5647" max="5879" width="9.140625" style="21"/>
    <col min="5880" max="5880" width="5.7109375" style="21" customWidth="1"/>
    <col min="5881" max="5881" width="85.140625" style="21" customWidth="1"/>
    <col min="5882" max="5882" width="19.42578125" style="21" customWidth="1"/>
    <col min="5883" max="5883" width="14" style="21" customWidth="1"/>
    <col min="5884" max="5885" width="13.85546875" style="21" customWidth="1"/>
    <col min="5886" max="5900" width="9.140625" style="21"/>
    <col min="5901" max="5902" width="0" style="21" hidden="1" customWidth="1"/>
    <col min="5903" max="6135" width="9.140625" style="21"/>
    <col min="6136" max="6136" width="5.7109375" style="21" customWidth="1"/>
    <col min="6137" max="6137" width="85.140625" style="21" customWidth="1"/>
    <col min="6138" max="6138" width="19.42578125" style="21" customWidth="1"/>
    <col min="6139" max="6139" width="14" style="21" customWidth="1"/>
    <col min="6140" max="6141" width="13.85546875" style="21" customWidth="1"/>
    <col min="6142" max="6156" width="9.140625" style="21"/>
    <col min="6157" max="6158" width="0" style="21" hidden="1" customWidth="1"/>
    <col min="6159" max="6391" width="9.140625" style="21"/>
    <col min="6392" max="6392" width="5.7109375" style="21" customWidth="1"/>
    <col min="6393" max="6393" width="85.140625" style="21" customWidth="1"/>
    <col min="6394" max="6394" width="19.42578125" style="21" customWidth="1"/>
    <col min="6395" max="6395" width="14" style="21" customWidth="1"/>
    <col min="6396" max="6397" width="13.85546875" style="21" customWidth="1"/>
    <col min="6398" max="6412" width="9.140625" style="21"/>
    <col min="6413" max="6414" width="0" style="21" hidden="1" customWidth="1"/>
    <col min="6415" max="6647" width="9.140625" style="21"/>
    <col min="6648" max="6648" width="5.7109375" style="21" customWidth="1"/>
    <col min="6649" max="6649" width="85.140625" style="21" customWidth="1"/>
    <col min="6650" max="6650" width="19.42578125" style="21" customWidth="1"/>
    <col min="6651" max="6651" width="14" style="21" customWidth="1"/>
    <col min="6652" max="6653" width="13.85546875" style="21" customWidth="1"/>
    <col min="6654" max="6668" width="9.140625" style="21"/>
    <col min="6669" max="6670" width="0" style="21" hidden="1" customWidth="1"/>
    <col min="6671" max="6903" width="9.140625" style="21"/>
    <col min="6904" max="6904" width="5.7109375" style="21" customWidth="1"/>
    <col min="6905" max="6905" width="85.140625" style="21" customWidth="1"/>
    <col min="6906" max="6906" width="19.42578125" style="21" customWidth="1"/>
    <col min="6907" max="6907" width="14" style="21" customWidth="1"/>
    <col min="6908" max="6909" width="13.85546875" style="21" customWidth="1"/>
    <col min="6910" max="6924" width="9.140625" style="21"/>
    <col min="6925" max="6926" width="0" style="21" hidden="1" customWidth="1"/>
    <col min="6927" max="7159" width="9.140625" style="21"/>
    <col min="7160" max="7160" width="5.7109375" style="21" customWidth="1"/>
    <col min="7161" max="7161" width="85.140625" style="21" customWidth="1"/>
    <col min="7162" max="7162" width="19.42578125" style="21" customWidth="1"/>
    <col min="7163" max="7163" width="14" style="21" customWidth="1"/>
    <col min="7164" max="7165" width="13.85546875" style="21" customWidth="1"/>
    <col min="7166" max="7180" width="9.140625" style="21"/>
    <col min="7181" max="7182" width="0" style="21" hidden="1" customWidth="1"/>
    <col min="7183" max="7415" width="9.140625" style="21"/>
    <col min="7416" max="7416" width="5.7109375" style="21" customWidth="1"/>
    <col min="7417" max="7417" width="85.140625" style="21" customWidth="1"/>
    <col min="7418" max="7418" width="19.42578125" style="21" customWidth="1"/>
    <col min="7419" max="7419" width="14" style="21" customWidth="1"/>
    <col min="7420" max="7421" width="13.85546875" style="21" customWidth="1"/>
    <col min="7422" max="7436" width="9.140625" style="21"/>
    <col min="7437" max="7438" width="0" style="21" hidden="1" customWidth="1"/>
    <col min="7439" max="7671" width="9.140625" style="21"/>
    <col min="7672" max="7672" width="5.7109375" style="21" customWidth="1"/>
    <col min="7673" max="7673" width="85.140625" style="21" customWidth="1"/>
    <col min="7674" max="7674" width="19.42578125" style="21" customWidth="1"/>
    <col min="7675" max="7675" width="14" style="21" customWidth="1"/>
    <col min="7676" max="7677" width="13.85546875" style="21" customWidth="1"/>
    <col min="7678" max="7692" width="9.140625" style="21"/>
    <col min="7693" max="7694" width="0" style="21" hidden="1" customWidth="1"/>
    <col min="7695" max="7927" width="9.140625" style="21"/>
    <col min="7928" max="7928" width="5.7109375" style="21" customWidth="1"/>
    <col min="7929" max="7929" width="85.140625" style="21" customWidth="1"/>
    <col min="7930" max="7930" width="19.42578125" style="21" customWidth="1"/>
    <col min="7931" max="7931" width="14" style="21" customWidth="1"/>
    <col min="7932" max="7933" width="13.85546875" style="21" customWidth="1"/>
    <col min="7934" max="7948" width="9.140625" style="21"/>
    <col min="7949" max="7950" width="0" style="21" hidden="1" customWidth="1"/>
    <col min="7951" max="8183" width="9.140625" style="21"/>
    <col min="8184" max="8184" width="5.7109375" style="21" customWidth="1"/>
    <col min="8185" max="8185" width="85.140625" style="21" customWidth="1"/>
    <col min="8186" max="8186" width="19.42578125" style="21" customWidth="1"/>
    <col min="8187" max="8187" width="14" style="21" customWidth="1"/>
    <col min="8188" max="8189" width="13.85546875" style="21" customWidth="1"/>
    <col min="8190" max="8204" width="9.140625" style="21"/>
    <col min="8205" max="8206" width="0" style="21" hidden="1" customWidth="1"/>
    <col min="8207" max="8439" width="9.140625" style="21"/>
    <col min="8440" max="8440" width="5.7109375" style="21" customWidth="1"/>
    <col min="8441" max="8441" width="85.140625" style="21" customWidth="1"/>
    <col min="8442" max="8442" width="19.42578125" style="21" customWidth="1"/>
    <col min="8443" max="8443" width="14" style="21" customWidth="1"/>
    <col min="8444" max="8445" width="13.85546875" style="21" customWidth="1"/>
    <col min="8446" max="8460" width="9.140625" style="21"/>
    <col min="8461" max="8462" width="0" style="21" hidden="1" customWidth="1"/>
    <col min="8463" max="8695" width="9.140625" style="21"/>
    <col min="8696" max="8696" width="5.7109375" style="21" customWidth="1"/>
    <col min="8697" max="8697" width="85.140625" style="21" customWidth="1"/>
    <col min="8698" max="8698" width="19.42578125" style="21" customWidth="1"/>
    <col min="8699" max="8699" width="14" style="21" customWidth="1"/>
    <col min="8700" max="8701" width="13.85546875" style="21" customWidth="1"/>
    <col min="8702" max="8716" width="9.140625" style="21"/>
    <col min="8717" max="8718" width="0" style="21" hidden="1" customWidth="1"/>
    <col min="8719" max="8951" width="9.140625" style="21"/>
    <col min="8952" max="8952" width="5.7109375" style="21" customWidth="1"/>
    <col min="8953" max="8953" width="85.140625" style="21" customWidth="1"/>
    <col min="8954" max="8954" width="19.42578125" style="21" customWidth="1"/>
    <col min="8955" max="8955" width="14" style="21" customWidth="1"/>
    <col min="8956" max="8957" width="13.85546875" style="21" customWidth="1"/>
    <col min="8958" max="8972" width="9.140625" style="21"/>
    <col min="8973" max="8974" width="0" style="21" hidden="1" customWidth="1"/>
    <col min="8975" max="9207" width="9.140625" style="21"/>
    <col min="9208" max="9208" width="5.7109375" style="21" customWidth="1"/>
    <col min="9209" max="9209" width="85.140625" style="21" customWidth="1"/>
    <col min="9210" max="9210" width="19.42578125" style="21" customWidth="1"/>
    <col min="9211" max="9211" width="14" style="21" customWidth="1"/>
    <col min="9212" max="9213" width="13.85546875" style="21" customWidth="1"/>
    <col min="9214" max="9228" width="9.140625" style="21"/>
    <col min="9229" max="9230" width="0" style="21" hidden="1" customWidth="1"/>
    <col min="9231" max="9463" width="9.140625" style="21"/>
    <col min="9464" max="9464" width="5.7109375" style="21" customWidth="1"/>
    <col min="9465" max="9465" width="85.140625" style="21" customWidth="1"/>
    <col min="9466" max="9466" width="19.42578125" style="21" customWidth="1"/>
    <col min="9467" max="9467" width="14" style="21" customWidth="1"/>
    <col min="9468" max="9469" width="13.85546875" style="21" customWidth="1"/>
    <col min="9470" max="9484" width="9.140625" style="21"/>
    <col min="9485" max="9486" width="0" style="21" hidden="1" customWidth="1"/>
    <col min="9487" max="9719" width="9.140625" style="21"/>
    <col min="9720" max="9720" width="5.7109375" style="21" customWidth="1"/>
    <col min="9721" max="9721" width="85.140625" style="21" customWidth="1"/>
    <col min="9722" max="9722" width="19.42578125" style="21" customWidth="1"/>
    <col min="9723" max="9723" width="14" style="21" customWidth="1"/>
    <col min="9724" max="9725" width="13.85546875" style="21" customWidth="1"/>
    <col min="9726" max="9740" width="9.140625" style="21"/>
    <col min="9741" max="9742" width="0" style="21" hidden="1" customWidth="1"/>
    <col min="9743" max="9975" width="9.140625" style="21"/>
    <col min="9976" max="9976" width="5.7109375" style="21" customWidth="1"/>
    <col min="9977" max="9977" width="85.140625" style="21" customWidth="1"/>
    <col min="9978" max="9978" width="19.42578125" style="21" customWidth="1"/>
    <col min="9979" max="9979" width="14" style="21" customWidth="1"/>
    <col min="9980" max="9981" width="13.85546875" style="21" customWidth="1"/>
    <col min="9982" max="9996" width="9.140625" style="21"/>
    <col min="9997" max="9998" width="0" style="21" hidden="1" customWidth="1"/>
    <col min="9999" max="10231" width="9.140625" style="21"/>
    <col min="10232" max="10232" width="5.7109375" style="21" customWidth="1"/>
    <col min="10233" max="10233" width="85.140625" style="21" customWidth="1"/>
    <col min="10234" max="10234" width="19.42578125" style="21" customWidth="1"/>
    <col min="10235" max="10235" width="14" style="21" customWidth="1"/>
    <col min="10236" max="10237" width="13.85546875" style="21" customWidth="1"/>
    <col min="10238" max="10252" width="9.140625" style="21"/>
    <col min="10253" max="10254" width="0" style="21" hidden="1" customWidth="1"/>
    <col min="10255" max="10487" width="9.140625" style="21"/>
    <col min="10488" max="10488" width="5.7109375" style="21" customWidth="1"/>
    <col min="10489" max="10489" width="85.140625" style="21" customWidth="1"/>
    <col min="10490" max="10490" width="19.42578125" style="21" customWidth="1"/>
    <col min="10491" max="10491" width="14" style="21" customWidth="1"/>
    <col min="10492" max="10493" width="13.85546875" style="21" customWidth="1"/>
    <col min="10494" max="10508" width="9.140625" style="21"/>
    <col min="10509" max="10510" width="0" style="21" hidden="1" customWidth="1"/>
    <col min="10511" max="10743" width="9.140625" style="21"/>
    <col min="10744" max="10744" width="5.7109375" style="21" customWidth="1"/>
    <col min="10745" max="10745" width="85.140625" style="21" customWidth="1"/>
    <col min="10746" max="10746" width="19.42578125" style="21" customWidth="1"/>
    <col min="10747" max="10747" width="14" style="21" customWidth="1"/>
    <col min="10748" max="10749" width="13.85546875" style="21" customWidth="1"/>
    <col min="10750" max="10764" width="9.140625" style="21"/>
    <col min="10765" max="10766" width="0" style="21" hidden="1" customWidth="1"/>
    <col min="10767" max="10999" width="9.140625" style="21"/>
    <col min="11000" max="11000" width="5.7109375" style="21" customWidth="1"/>
    <col min="11001" max="11001" width="85.140625" style="21" customWidth="1"/>
    <col min="11002" max="11002" width="19.42578125" style="21" customWidth="1"/>
    <col min="11003" max="11003" width="14" style="21" customWidth="1"/>
    <col min="11004" max="11005" width="13.85546875" style="21" customWidth="1"/>
    <col min="11006" max="11020" width="9.140625" style="21"/>
    <col min="11021" max="11022" width="0" style="21" hidden="1" customWidth="1"/>
    <col min="11023" max="11255" width="9.140625" style="21"/>
    <col min="11256" max="11256" width="5.7109375" style="21" customWidth="1"/>
    <col min="11257" max="11257" width="85.140625" style="21" customWidth="1"/>
    <col min="11258" max="11258" width="19.42578125" style="21" customWidth="1"/>
    <col min="11259" max="11259" width="14" style="21" customWidth="1"/>
    <col min="11260" max="11261" width="13.85546875" style="21" customWidth="1"/>
    <col min="11262" max="11276" width="9.140625" style="21"/>
    <col min="11277" max="11278" width="0" style="21" hidden="1" customWidth="1"/>
    <col min="11279" max="11511" width="9.140625" style="21"/>
    <col min="11512" max="11512" width="5.7109375" style="21" customWidth="1"/>
    <col min="11513" max="11513" width="85.140625" style="21" customWidth="1"/>
    <col min="11514" max="11514" width="19.42578125" style="21" customWidth="1"/>
    <col min="11515" max="11515" width="14" style="21" customWidth="1"/>
    <col min="11516" max="11517" width="13.85546875" style="21" customWidth="1"/>
    <col min="11518" max="11532" width="9.140625" style="21"/>
    <col min="11533" max="11534" width="0" style="21" hidden="1" customWidth="1"/>
    <col min="11535" max="11767" width="9.140625" style="21"/>
    <col min="11768" max="11768" width="5.7109375" style="21" customWidth="1"/>
    <col min="11769" max="11769" width="85.140625" style="21" customWidth="1"/>
    <col min="11770" max="11770" width="19.42578125" style="21" customWidth="1"/>
    <col min="11771" max="11771" width="14" style="21" customWidth="1"/>
    <col min="11772" max="11773" width="13.85546875" style="21" customWidth="1"/>
    <col min="11774" max="11788" width="9.140625" style="21"/>
    <col min="11789" max="11790" width="0" style="21" hidden="1" customWidth="1"/>
    <col min="11791" max="12023" width="9.140625" style="21"/>
    <col min="12024" max="12024" width="5.7109375" style="21" customWidth="1"/>
    <col min="12025" max="12025" width="85.140625" style="21" customWidth="1"/>
    <col min="12026" max="12026" width="19.42578125" style="21" customWidth="1"/>
    <col min="12027" max="12027" width="14" style="21" customWidth="1"/>
    <col min="12028" max="12029" width="13.85546875" style="21" customWidth="1"/>
    <col min="12030" max="12044" width="9.140625" style="21"/>
    <col min="12045" max="12046" width="0" style="21" hidden="1" customWidth="1"/>
    <col min="12047" max="12279" width="9.140625" style="21"/>
    <col min="12280" max="12280" width="5.7109375" style="21" customWidth="1"/>
    <col min="12281" max="12281" width="85.140625" style="21" customWidth="1"/>
    <col min="12282" max="12282" width="19.42578125" style="21" customWidth="1"/>
    <col min="12283" max="12283" width="14" style="21" customWidth="1"/>
    <col min="12284" max="12285" width="13.85546875" style="21" customWidth="1"/>
    <col min="12286" max="12300" width="9.140625" style="21"/>
    <col min="12301" max="12302" width="0" style="21" hidden="1" customWidth="1"/>
    <col min="12303" max="12535" width="9.140625" style="21"/>
    <col min="12536" max="12536" width="5.7109375" style="21" customWidth="1"/>
    <col min="12537" max="12537" width="85.140625" style="21" customWidth="1"/>
    <col min="12538" max="12538" width="19.42578125" style="21" customWidth="1"/>
    <col min="12539" max="12539" width="14" style="21" customWidth="1"/>
    <col min="12540" max="12541" width="13.85546875" style="21" customWidth="1"/>
    <col min="12542" max="12556" width="9.140625" style="21"/>
    <col min="12557" max="12558" width="0" style="21" hidden="1" customWidth="1"/>
    <col min="12559" max="12791" width="9.140625" style="21"/>
    <col min="12792" max="12792" width="5.7109375" style="21" customWidth="1"/>
    <col min="12793" max="12793" width="85.140625" style="21" customWidth="1"/>
    <col min="12794" max="12794" width="19.42578125" style="21" customWidth="1"/>
    <col min="12795" max="12795" width="14" style="21" customWidth="1"/>
    <col min="12796" max="12797" width="13.85546875" style="21" customWidth="1"/>
    <col min="12798" max="12812" width="9.140625" style="21"/>
    <col min="12813" max="12814" width="0" style="21" hidden="1" customWidth="1"/>
    <col min="12815" max="13047" width="9.140625" style="21"/>
    <col min="13048" max="13048" width="5.7109375" style="21" customWidth="1"/>
    <col min="13049" max="13049" width="85.140625" style="21" customWidth="1"/>
    <col min="13050" max="13050" width="19.42578125" style="21" customWidth="1"/>
    <col min="13051" max="13051" width="14" style="21" customWidth="1"/>
    <col min="13052" max="13053" width="13.85546875" style="21" customWidth="1"/>
    <col min="13054" max="13068" width="9.140625" style="21"/>
    <col min="13069" max="13070" width="0" style="21" hidden="1" customWidth="1"/>
    <col min="13071" max="13303" width="9.140625" style="21"/>
    <col min="13304" max="13304" width="5.7109375" style="21" customWidth="1"/>
    <col min="13305" max="13305" width="85.140625" style="21" customWidth="1"/>
    <col min="13306" max="13306" width="19.42578125" style="21" customWidth="1"/>
    <col min="13307" max="13307" width="14" style="21" customWidth="1"/>
    <col min="13308" max="13309" width="13.85546875" style="21" customWidth="1"/>
    <col min="13310" max="13324" width="9.140625" style="21"/>
    <col min="13325" max="13326" width="0" style="21" hidden="1" customWidth="1"/>
    <col min="13327" max="13559" width="9.140625" style="21"/>
    <col min="13560" max="13560" width="5.7109375" style="21" customWidth="1"/>
    <col min="13561" max="13561" width="85.140625" style="21" customWidth="1"/>
    <col min="13562" max="13562" width="19.42578125" style="21" customWidth="1"/>
    <col min="13563" max="13563" width="14" style="21" customWidth="1"/>
    <col min="13564" max="13565" width="13.85546875" style="21" customWidth="1"/>
    <col min="13566" max="13580" width="9.140625" style="21"/>
    <col min="13581" max="13582" width="0" style="21" hidden="1" customWidth="1"/>
    <col min="13583" max="13815" width="9.140625" style="21"/>
    <col min="13816" max="13816" width="5.7109375" style="21" customWidth="1"/>
    <col min="13817" max="13817" width="85.140625" style="21" customWidth="1"/>
    <col min="13818" max="13818" width="19.42578125" style="21" customWidth="1"/>
    <col min="13819" max="13819" width="14" style="21" customWidth="1"/>
    <col min="13820" max="13821" width="13.85546875" style="21" customWidth="1"/>
    <col min="13822" max="13836" width="9.140625" style="21"/>
    <col min="13837" max="13838" width="0" style="21" hidden="1" customWidth="1"/>
    <col min="13839" max="14071" width="9.140625" style="21"/>
    <col min="14072" max="14072" width="5.7109375" style="21" customWidth="1"/>
    <col min="14073" max="14073" width="85.140625" style="21" customWidth="1"/>
    <col min="14074" max="14074" width="19.42578125" style="21" customWidth="1"/>
    <col min="14075" max="14075" width="14" style="21" customWidth="1"/>
    <col min="14076" max="14077" width="13.85546875" style="21" customWidth="1"/>
    <col min="14078" max="14092" width="9.140625" style="21"/>
    <col min="14093" max="14094" width="0" style="21" hidden="1" customWidth="1"/>
    <col min="14095" max="14327" width="9.140625" style="21"/>
    <col min="14328" max="14328" width="5.7109375" style="21" customWidth="1"/>
    <col min="14329" max="14329" width="85.140625" style="21" customWidth="1"/>
    <col min="14330" max="14330" width="19.42578125" style="21" customWidth="1"/>
    <col min="14331" max="14331" width="14" style="21" customWidth="1"/>
    <col min="14332" max="14333" width="13.85546875" style="21" customWidth="1"/>
    <col min="14334" max="14348" width="9.140625" style="21"/>
    <col min="14349" max="14350" width="0" style="21" hidden="1" customWidth="1"/>
    <col min="14351" max="14583" width="9.140625" style="21"/>
    <col min="14584" max="14584" width="5.7109375" style="21" customWidth="1"/>
    <col min="14585" max="14585" width="85.140625" style="21" customWidth="1"/>
    <col min="14586" max="14586" width="19.42578125" style="21" customWidth="1"/>
    <col min="14587" max="14587" width="14" style="21" customWidth="1"/>
    <col min="14588" max="14589" width="13.85546875" style="21" customWidth="1"/>
    <col min="14590" max="14604" width="9.140625" style="21"/>
    <col min="14605" max="14606" width="0" style="21" hidden="1" customWidth="1"/>
    <col min="14607" max="14839" width="9.140625" style="21"/>
    <col min="14840" max="14840" width="5.7109375" style="21" customWidth="1"/>
    <col min="14841" max="14841" width="85.140625" style="21" customWidth="1"/>
    <col min="14842" max="14842" width="19.42578125" style="21" customWidth="1"/>
    <col min="14843" max="14843" width="14" style="21" customWidth="1"/>
    <col min="14844" max="14845" width="13.85546875" style="21" customWidth="1"/>
    <col min="14846" max="14860" width="9.140625" style="21"/>
    <col min="14861" max="14862" width="0" style="21" hidden="1" customWidth="1"/>
    <col min="14863" max="15095" width="9.140625" style="21"/>
    <col min="15096" max="15096" width="5.7109375" style="21" customWidth="1"/>
    <col min="15097" max="15097" width="85.140625" style="21" customWidth="1"/>
    <col min="15098" max="15098" width="19.42578125" style="21" customWidth="1"/>
    <col min="15099" max="15099" width="14" style="21" customWidth="1"/>
    <col min="15100" max="15101" width="13.85546875" style="21" customWidth="1"/>
    <col min="15102" max="15116" width="9.140625" style="21"/>
    <col min="15117" max="15118" width="0" style="21" hidden="1" customWidth="1"/>
    <col min="15119" max="15351" width="9.140625" style="21"/>
    <col min="15352" max="15352" width="5.7109375" style="21" customWidth="1"/>
    <col min="15353" max="15353" width="85.140625" style="21" customWidth="1"/>
    <col min="15354" max="15354" width="19.42578125" style="21" customWidth="1"/>
    <col min="15355" max="15355" width="14" style="21" customWidth="1"/>
    <col min="15356" max="15357" width="13.85546875" style="21" customWidth="1"/>
    <col min="15358" max="15372" width="9.140625" style="21"/>
    <col min="15373" max="15374" width="0" style="21" hidden="1" customWidth="1"/>
    <col min="15375" max="15607" width="9.140625" style="21"/>
    <col min="15608" max="15608" width="5.7109375" style="21" customWidth="1"/>
    <col min="15609" max="15609" width="85.140625" style="21" customWidth="1"/>
    <col min="15610" max="15610" width="19.42578125" style="21" customWidth="1"/>
    <col min="15611" max="15611" width="14" style="21" customWidth="1"/>
    <col min="15612" max="15613" width="13.85546875" style="21" customWidth="1"/>
    <col min="15614" max="15628" width="9.140625" style="21"/>
    <col min="15629" max="15630" width="0" style="21" hidden="1" customWidth="1"/>
    <col min="15631" max="15863" width="9.140625" style="21"/>
    <col min="15864" max="15864" width="5.7109375" style="21" customWidth="1"/>
    <col min="15865" max="15865" width="85.140625" style="21" customWidth="1"/>
    <col min="15866" max="15866" width="19.42578125" style="21" customWidth="1"/>
    <col min="15867" max="15867" width="14" style="21" customWidth="1"/>
    <col min="15868" max="15869" width="13.85546875" style="21" customWidth="1"/>
    <col min="15870" max="15884" width="9.140625" style="21"/>
    <col min="15885" max="15886" width="0" style="21" hidden="1" customWidth="1"/>
    <col min="15887" max="16119" width="9.140625" style="21"/>
    <col min="16120" max="16120" width="5.7109375" style="21" customWidth="1"/>
    <col min="16121" max="16121" width="85.140625" style="21" customWidth="1"/>
    <col min="16122" max="16122" width="19.42578125" style="21" customWidth="1"/>
    <col min="16123" max="16123" width="14" style="21" customWidth="1"/>
    <col min="16124" max="16125" width="13.85546875" style="21" customWidth="1"/>
    <col min="16126" max="16140" width="9.140625" style="21"/>
    <col min="16141" max="16142" width="0" style="21" hidden="1" customWidth="1"/>
    <col min="16143" max="16373" width="9.140625" style="21"/>
    <col min="16374" max="16374" width="9.140625" style="21" customWidth="1"/>
    <col min="16375" max="16384" width="9.140625" style="21"/>
  </cols>
  <sheetData>
    <row r="1" spans="1:13" s="6" customFormat="1" ht="16.5" customHeight="1" x14ac:dyDescent="0.2">
      <c r="A1" s="3"/>
      <c r="B1" s="4"/>
      <c r="C1" s="5"/>
      <c r="D1" s="96" t="s">
        <v>514</v>
      </c>
      <c r="E1" s="96"/>
      <c r="F1" s="96"/>
      <c r="G1" s="95"/>
      <c r="H1" s="93"/>
    </row>
    <row r="2" spans="1:13" s="10" customFormat="1" ht="18" customHeight="1" x14ac:dyDescent="0.25">
      <c r="A2" s="7"/>
      <c r="B2" s="8"/>
      <c r="C2" s="9"/>
      <c r="D2" s="97" t="s">
        <v>515</v>
      </c>
      <c r="E2" s="97"/>
      <c r="F2" s="98"/>
      <c r="G2" s="97"/>
      <c r="H2" s="98"/>
      <c r="I2" s="11"/>
      <c r="J2" s="11"/>
      <c r="K2" s="11"/>
      <c r="L2" s="11"/>
    </row>
    <row r="3" spans="1:13" s="10" customFormat="1" ht="33" customHeight="1" x14ac:dyDescent="0.25">
      <c r="A3" s="7"/>
      <c r="B3" s="8"/>
      <c r="C3" s="9"/>
      <c r="D3" s="99" t="s">
        <v>516</v>
      </c>
      <c r="E3" s="99"/>
      <c r="F3" s="98"/>
      <c r="G3" s="99"/>
      <c r="H3" s="98"/>
      <c r="I3" s="11"/>
    </row>
    <row r="4" spans="1:13" s="10" customFormat="1" ht="18" x14ac:dyDescent="0.25">
      <c r="A4" s="7"/>
      <c r="B4" s="8"/>
      <c r="C4" s="9"/>
      <c r="D4" s="100"/>
      <c r="E4" s="100"/>
      <c r="F4" s="91"/>
      <c r="G4" s="94"/>
      <c r="H4" s="91"/>
      <c r="I4" s="12"/>
    </row>
    <row r="5" spans="1:13" s="10" customFormat="1" ht="18" x14ac:dyDescent="0.25">
      <c r="A5" s="7"/>
      <c r="B5" s="8"/>
      <c r="C5" s="9"/>
      <c r="D5" s="101" t="s">
        <v>517</v>
      </c>
      <c r="E5" s="101"/>
      <c r="F5" s="98"/>
      <c r="G5" s="101"/>
      <c r="H5" s="98"/>
      <c r="I5" s="12"/>
    </row>
    <row r="6" spans="1:13" s="10" customFormat="1" ht="18" x14ac:dyDescent="0.25">
      <c r="A6" s="7"/>
      <c r="B6" s="8"/>
      <c r="C6" s="9"/>
      <c r="D6" s="91"/>
      <c r="E6" s="92"/>
      <c r="F6" s="91"/>
      <c r="G6" s="92"/>
      <c r="H6" s="91"/>
      <c r="I6" s="12"/>
    </row>
    <row r="7" spans="1:13" s="10" customFormat="1" ht="18" x14ac:dyDescent="0.25">
      <c r="A7" s="7"/>
      <c r="B7" s="8"/>
      <c r="C7" s="9"/>
      <c r="D7" s="101" t="s">
        <v>513</v>
      </c>
      <c r="E7" s="101"/>
      <c r="F7" s="98"/>
      <c r="G7" s="101"/>
      <c r="H7" s="98"/>
      <c r="I7" s="12"/>
    </row>
    <row r="8" spans="1:13" s="15" customFormat="1" ht="39" customHeight="1" x14ac:dyDescent="0.2">
      <c r="A8" s="13"/>
      <c r="B8" s="8"/>
      <c r="C8" s="14"/>
      <c r="D8" s="1"/>
      <c r="E8" s="2"/>
      <c r="F8" s="46"/>
      <c r="G8" s="12"/>
      <c r="H8" s="12"/>
      <c r="I8" s="12"/>
    </row>
    <row r="9" spans="1:13" s="15" customFormat="1" ht="15.75" customHeight="1" x14ac:dyDescent="0.2">
      <c r="A9" s="13"/>
      <c r="B9" s="8"/>
      <c r="C9" s="14"/>
      <c r="D9" s="2"/>
      <c r="E9" s="2"/>
      <c r="F9" s="46"/>
      <c r="G9" s="12"/>
      <c r="H9" s="12"/>
      <c r="I9" s="12"/>
    </row>
    <row r="10" spans="1:13" s="6" customFormat="1" ht="15.75" x14ac:dyDescent="0.2">
      <c r="A10" s="16"/>
      <c r="B10" s="105" t="s">
        <v>518</v>
      </c>
      <c r="C10" s="105"/>
      <c r="D10" s="105"/>
      <c r="E10" s="105"/>
      <c r="F10" s="105"/>
    </row>
    <row r="11" spans="1:13" s="6" customFormat="1" ht="63" customHeight="1" x14ac:dyDescent="0.2">
      <c r="A11" s="77"/>
      <c r="B11" s="104" t="s">
        <v>520</v>
      </c>
      <c r="C11" s="104"/>
      <c r="D11" s="104"/>
      <c r="E11" s="104"/>
      <c r="F11" s="104"/>
    </row>
    <row r="12" spans="1:13" x14ac:dyDescent="0.3">
      <c r="A12" s="17"/>
      <c r="B12" s="18"/>
      <c r="C12" s="19"/>
      <c r="D12" s="18"/>
      <c r="E12" s="18"/>
    </row>
    <row r="13" spans="1:13" s="55" customFormat="1" ht="72.75" customHeight="1" x14ac:dyDescent="0.2">
      <c r="A13" s="113" t="s">
        <v>460</v>
      </c>
      <c r="B13" s="114" t="s">
        <v>1</v>
      </c>
      <c r="C13" s="115" t="s">
        <v>288</v>
      </c>
      <c r="D13" s="113" t="s">
        <v>461</v>
      </c>
      <c r="E13" s="116" t="s">
        <v>462</v>
      </c>
      <c r="F13" s="102" t="s">
        <v>519</v>
      </c>
    </row>
    <row r="14" spans="1:13" s="55" customFormat="1" ht="129.75" customHeight="1" x14ac:dyDescent="0.2">
      <c r="A14" s="113"/>
      <c r="B14" s="114"/>
      <c r="C14" s="115"/>
      <c r="D14" s="113"/>
      <c r="E14" s="116"/>
      <c r="F14" s="103"/>
    </row>
    <row r="15" spans="1:13" s="55" customFormat="1" ht="15.75" x14ac:dyDescent="0.2">
      <c r="A15" s="56">
        <v>1</v>
      </c>
      <c r="B15" s="56">
        <v>2</v>
      </c>
      <c r="C15" s="56">
        <v>3</v>
      </c>
      <c r="D15" s="56">
        <v>4</v>
      </c>
      <c r="E15" s="78">
        <v>5</v>
      </c>
      <c r="F15" s="88">
        <v>7</v>
      </c>
    </row>
    <row r="16" spans="1:13" s="23" customFormat="1" ht="16.5" x14ac:dyDescent="0.25">
      <c r="A16" s="107" t="s">
        <v>260</v>
      </c>
      <c r="B16" s="112"/>
      <c r="C16" s="112"/>
      <c r="D16" s="112"/>
      <c r="E16" s="112"/>
      <c r="F16" s="89"/>
      <c r="M16" s="24"/>
    </row>
    <row r="17" spans="1:13" s="23" customFormat="1" ht="56.25" x14ac:dyDescent="0.2">
      <c r="A17" s="25">
        <v>1</v>
      </c>
      <c r="B17" s="26" t="s">
        <v>8</v>
      </c>
      <c r="C17" s="27" t="s">
        <v>289</v>
      </c>
      <c r="D17" s="25" t="s">
        <v>248</v>
      </c>
      <c r="E17" s="79">
        <v>1</v>
      </c>
      <c r="F17" s="117">
        <v>1000</v>
      </c>
      <c r="M17" s="24"/>
    </row>
    <row r="18" spans="1:13" s="23" customFormat="1" ht="238.5" customHeight="1" x14ac:dyDescent="0.2">
      <c r="A18" s="25">
        <f>A17+1</f>
        <v>2</v>
      </c>
      <c r="B18" s="26" t="s">
        <v>9</v>
      </c>
      <c r="C18" s="27" t="s">
        <v>290</v>
      </c>
      <c r="D18" s="25" t="s">
        <v>248</v>
      </c>
      <c r="E18" s="79">
        <v>1</v>
      </c>
      <c r="F18" s="117">
        <v>1000</v>
      </c>
      <c r="M18" s="24"/>
    </row>
    <row r="19" spans="1:13" s="23" customFormat="1" ht="61.5" customHeight="1" x14ac:dyDescent="0.2">
      <c r="A19" s="25">
        <f t="shared" ref="A19:A48" si="0">A18+1</f>
        <v>3</v>
      </c>
      <c r="B19" s="26" t="s">
        <v>10</v>
      </c>
      <c r="C19" s="27" t="s">
        <v>291</v>
      </c>
      <c r="D19" s="25" t="s">
        <v>248</v>
      </c>
      <c r="E19" s="79">
        <v>1</v>
      </c>
      <c r="F19" s="117">
        <v>1000</v>
      </c>
      <c r="M19" s="24"/>
    </row>
    <row r="20" spans="1:13" s="23" customFormat="1" ht="287.25" customHeight="1" x14ac:dyDescent="0.2">
      <c r="A20" s="25">
        <f t="shared" si="0"/>
        <v>4</v>
      </c>
      <c r="B20" s="26" t="s">
        <v>11</v>
      </c>
      <c r="C20" s="27" t="s">
        <v>292</v>
      </c>
      <c r="D20" s="25" t="s">
        <v>248</v>
      </c>
      <c r="E20" s="79">
        <v>1</v>
      </c>
      <c r="F20" s="117">
        <v>1000</v>
      </c>
      <c r="M20" s="24"/>
    </row>
    <row r="21" spans="1:13" s="23" customFormat="1" ht="56.25" x14ac:dyDescent="0.2">
      <c r="A21" s="25">
        <f t="shared" si="0"/>
        <v>5</v>
      </c>
      <c r="B21" s="26" t="s">
        <v>194</v>
      </c>
      <c r="C21" s="27" t="s">
        <v>293</v>
      </c>
      <c r="D21" s="25" t="s">
        <v>248</v>
      </c>
      <c r="E21" s="79">
        <v>1</v>
      </c>
      <c r="F21" s="117">
        <v>1000</v>
      </c>
      <c r="M21" s="24"/>
    </row>
    <row r="22" spans="1:13" s="23" customFormat="1" ht="245.25" customHeight="1" x14ac:dyDescent="0.2">
      <c r="A22" s="25">
        <f t="shared" si="0"/>
        <v>6</v>
      </c>
      <c r="B22" s="26" t="s">
        <v>195</v>
      </c>
      <c r="C22" s="27" t="s">
        <v>292</v>
      </c>
      <c r="D22" s="25" t="s">
        <v>248</v>
      </c>
      <c r="E22" s="79">
        <v>1</v>
      </c>
      <c r="F22" s="117">
        <v>1000</v>
      </c>
      <c r="M22" s="24"/>
    </row>
    <row r="23" spans="1:13" s="23" customFormat="1" ht="56.25" x14ac:dyDescent="0.2">
      <c r="A23" s="25">
        <f t="shared" si="0"/>
        <v>7</v>
      </c>
      <c r="B23" s="26" t="s">
        <v>196</v>
      </c>
      <c r="C23" s="27" t="s">
        <v>294</v>
      </c>
      <c r="D23" s="25" t="s">
        <v>248</v>
      </c>
      <c r="E23" s="79">
        <v>1</v>
      </c>
      <c r="F23" s="117">
        <v>1000</v>
      </c>
      <c r="M23" s="24"/>
    </row>
    <row r="24" spans="1:13" s="23" customFormat="1" ht="222.75" customHeight="1" x14ac:dyDescent="0.2">
      <c r="A24" s="25">
        <f t="shared" si="0"/>
        <v>8</v>
      </c>
      <c r="B24" s="26" t="s">
        <v>197</v>
      </c>
      <c r="C24" s="27" t="s">
        <v>292</v>
      </c>
      <c r="D24" s="25" t="s">
        <v>248</v>
      </c>
      <c r="E24" s="79">
        <v>1</v>
      </c>
      <c r="F24" s="117">
        <v>1000</v>
      </c>
      <c r="M24" s="24"/>
    </row>
    <row r="25" spans="1:13" s="23" customFormat="1" ht="56.25" x14ac:dyDescent="0.2">
      <c r="A25" s="25">
        <f t="shared" si="0"/>
        <v>9</v>
      </c>
      <c r="B25" s="26" t="s">
        <v>198</v>
      </c>
      <c r="C25" s="27" t="s">
        <v>295</v>
      </c>
      <c r="D25" s="25" t="s">
        <v>248</v>
      </c>
      <c r="E25" s="79">
        <v>1</v>
      </c>
      <c r="F25" s="117">
        <v>1000</v>
      </c>
      <c r="M25" s="24"/>
    </row>
    <row r="26" spans="1:13" s="23" customFormat="1" ht="243.75" customHeight="1" x14ac:dyDescent="0.2">
      <c r="A26" s="25">
        <f t="shared" si="0"/>
        <v>10</v>
      </c>
      <c r="B26" s="26" t="s">
        <v>199</v>
      </c>
      <c r="C26" s="27" t="s">
        <v>292</v>
      </c>
      <c r="D26" s="25" t="s">
        <v>248</v>
      </c>
      <c r="E26" s="79">
        <v>1</v>
      </c>
      <c r="F26" s="117">
        <v>1000</v>
      </c>
      <c r="M26" s="24"/>
    </row>
    <row r="27" spans="1:13" s="23" customFormat="1" ht="56.25" x14ac:dyDescent="0.2">
      <c r="A27" s="25">
        <f t="shared" si="0"/>
        <v>11</v>
      </c>
      <c r="B27" s="26" t="s">
        <v>200</v>
      </c>
      <c r="C27" s="27" t="s">
        <v>296</v>
      </c>
      <c r="D27" s="25" t="s">
        <v>248</v>
      </c>
      <c r="E27" s="79">
        <v>1</v>
      </c>
      <c r="F27" s="117">
        <v>1000</v>
      </c>
      <c r="M27" s="24"/>
    </row>
    <row r="28" spans="1:13" s="23" customFormat="1" ht="245.25" customHeight="1" x14ac:dyDescent="0.2">
      <c r="A28" s="25">
        <f t="shared" si="0"/>
        <v>12</v>
      </c>
      <c r="B28" s="26" t="s">
        <v>201</v>
      </c>
      <c r="C28" s="27" t="s">
        <v>292</v>
      </c>
      <c r="D28" s="25" t="s">
        <v>248</v>
      </c>
      <c r="E28" s="79">
        <v>1</v>
      </c>
      <c r="F28" s="117">
        <v>1000</v>
      </c>
      <c r="M28" s="24"/>
    </row>
    <row r="29" spans="1:13" s="23" customFormat="1" ht="56.25" x14ac:dyDescent="0.2">
      <c r="A29" s="25">
        <f t="shared" si="0"/>
        <v>13</v>
      </c>
      <c r="B29" s="26" t="s">
        <v>12</v>
      </c>
      <c r="C29" s="27" t="s">
        <v>297</v>
      </c>
      <c r="D29" s="25" t="s">
        <v>248</v>
      </c>
      <c r="E29" s="79">
        <v>1</v>
      </c>
      <c r="F29" s="117">
        <v>1000</v>
      </c>
      <c r="M29" s="24"/>
    </row>
    <row r="30" spans="1:13" s="23" customFormat="1" ht="242.25" customHeight="1" x14ac:dyDescent="0.2">
      <c r="A30" s="25">
        <f t="shared" si="0"/>
        <v>14</v>
      </c>
      <c r="B30" s="28" t="s">
        <v>13</v>
      </c>
      <c r="C30" s="27" t="s">
        <v>292</v>
      </c>
      <c r="D30" s="25" t="s">
        <v>248</v>
      </c>
      <c r="E30" s="79">
        <v>1</v>
      </c>
      <c r="F30" s="117">
        <v>1000</v>
      </c>
      <c r="M30" s="24"/>
    </row>
    <row r="31" spans="1:13" s="23" customFormat="1" ht="56.25" x14ac:dyDescent="0.2">
      <c r="A31" s="25">
        <f t="shared" si="0"/>
        <v>15</v>
      </c>
      <c r="B31" s="28" t="s">
        <v>14</v>
      </c>
      <c r="C31" s="27" t="s">
        <v>298</v>
      </c>
      <c r="D31" s="25" t="s">
        <v>248</v>
      </c>
      <c r="E31" s="79">
        <v>1</v>
      </c>
      <c r="F31" s="117">
        <v>1000</v>
      </c>
      <c r="M31" s="24"/>
    </row>
    <row r="32" spans="1:13" s="23" customFormat="1" ht="247.5" customHeight="1" x14ac:dyDescent="0.2">
      <c r="A32" s="25">
        <f t="shared" si="0"/>
        <v>16</v>
      </c>
      <c r="B32" s="28" t="s">
        <v>15</v>
      </c>
      <c r="C32" s="27" t="s">
        <v>292</v>
      </c>
      <c r="D32" s="25" t="s">
        <v>248</v>
      </c>
      <c r="E32" s="79">
        <v>1</v>
      </c>
      <c r="F32" s="117">
        <v>1000</v>
      </c>
      <c r="M32" s="24"/>
    </row>
    <row r="33" spans="1:13" s="23" customFormat="1" ht="56.25" x14ac:dyDescent="0.2">
      <c r="A33" s="25">
        <f t="shared" si="0"/>
        <v>17</v>
      </c>
      <c r="B33" s="28" t="s">
        <v>202</v>
      </c>
      <c r="C33" s="27" t="s">
        <v>299</v>
      </c>
      <c r="D33" s="25" t="s">
        <v>248</v>
      </c>
      <c r="E33" s="79">
        <v>1</v>
      </c>
      <c r="F33" s="117">
        <v>1000</v>
      </c>
      <c r="M33" s="24"/>
    </row>
    <row r="34" spans="1:13" s="23" customFormat="1" ht="240.75" customHeight="1" x14ac:dyDescent="0.2">
      <c r="A34" s="25">
        <f t="shared" si="0"/>
        <v>18</v>
      </c>
      <c r="B34" s="28" t="s">
        <v>203</v>
      </c>
      <c r="C34" s="27" t="s">
        <v>292</v>
      </c>
      <c r="D34" s="25" t="s">
        <v>248</v>
      </c>
      <c r="E34" s="79">
        <v>1</v>
      </c>
      <c r="F34" s="117">
        <v>1000</v>
      </c>
      <c r="M34" s="24"/>
    </row>
    <row r="35" spans="1:13" s="23" customFormat="1" ht="56.25" x14ac:dyDescent="0.2">
      <c r="A35" s="25">
        <f t="shared" si="0"/>
        <v>19</v>
      </c>
      <c r="B35" s="28" t="s">
        <v>204</v>
      </c>
      <c r="C35" s="27" t="s">
        <v>300</v>
      </c>
      <c r="D35" s="25" t="s">
        <v>248</v>
      </c>
      <c r="E35" s="79">
        <v>1</v>
      </c>
      <c r="F35" s="117">
        <v>1000</v>
      </c>
      <c r="M35" s="24"/>
    </row>
    <row r="36" spans="1:13" s="23" customFormat="1" ht="293.25" customHeight="1" x14ac:dyDescent="0.2">
      <c r="A36" s="25">
        <f t="shared" si="0"/>
        <v>20</v>
      </c>
      <c r="B36" s="28" t="s">
        <v>205</v>
      </c>
      <c r="C36" s="27" t="s">
        <v>292</v>
      </c>
      <c r="D36" s="25" t="s">
        <v>248</v>
      </c>
      <c r="E36" s="79">
        <v>1</v>
      </c>
      <c r="F36" s="117">
        <v>1000</v>
      </c>
      <c r="M36" s="24"/>
    </row>
    <row r="37" spans="1:13" s="23" customFormat="1" ht="56.25" x14ac:dyDescent="0.2">
      <c r="A37" s="25">
        <f t="shared" si="0"/>
        <v>21</v>
      </c>
      <c r="B37" s="26" t="s">
        <v>16</v>
      </c>
      <c r="C37" s="27" t="s">
        <v>301</v>
      </c>
      <c r="D37" s="25" t="s">
        <v>248</v>
      </c>
      <c r="E37" s="79">
        <v>1</v>
      </c>
      <c r="F37" s="117">
        <v>1000</v>
      </c>
      <c r="M37" s="24"/>
    </row>
    <row r="38" spans="1:13" s="23" customFormat="1" ht="246" customHeight="1" x14ac:dyDescent="0.2">
      <c r="A38" s="25">
        <f t="shared" si="0"/>
        <v>22</v>
      </c>
      <c r="B38" s="26" t="s">
        <v>17</v>
      </c>
      <c r="C38" s="27" t="s">
        <v>292</v>
      </c>
      <c r="D38" s="25" t="s">
        <v>248</v>
      </c>
      <c r="E38" s="79">
        <v>1</v>
      </c>
      <c r="F38" s="117">
        <v>1000</v>
      </c>
      <c r="M38" s="24"/>
    </row>
    <row r="39" spans="1:13" s="23" customFormat="1" ht="75" x14ac:dyDescent="0.2">
      <c r="A39" s="25">
        <f t="shared" si="0"/>
        <v>23</v>
      </c>
      <c r="B39" s="26" t="s">
        <v>18</v>
      </c>
      <c r="C39" s="27" t="s">
        <v>302</v>
      </c>
      <c r="D39" s="25" t="s">
        <v>248</v>
      </c>
      <c r="E39" s="79">
        <v>1</v>
      </c>
      <c r="F39" s="117">
        <v>1000</v>
      </c>
      <c r="M39" s="24"/>
    </row>
    <row r="40" spans="1:13" s="23" customFormat="1" ht="240.75" customHeight="1" x14ac:dyDescent="0.2">
      <c r="A40" s="25">
        <f t="shared" si="0"/>
        <v>24</v>
      </c>
      <c r="B40" s="26" t="s">
        <v>19</v>
      </c>
      <c r="C40" s="27" t="s">
        <v>292</v>
      </c>
      <c r="D40" s="25" t="s">
        <v>248</v>
      </c>
      <c r="E40" s="79">
        <v>1</v>
      </c>
      <c r="F40" s="117">
        <v>1000</v>
      </c>
      <c r="M40" s="24"/>
    </row>
    <row r="41" spans="1:13" s="23" customFormat="1" ht="56.25" x14ac:dyDescent="0.2">
      <c r="A41" s="25">
        <f t="shared" si="0"/>
        <v>25</v>
      </c>
      <c r="B41" s="26" t="s">
        <v>20</v>
      </c>
      <c r="C41" s="27" t="s">
        <v>303</v>
      </c>
      <c r="D41" s="25" t="s">
        <v>248</v>
      </c>
      <c r="E41" s="79">
        <v>1</v>
      </c>
      <c r="F41" s="117">
        <v>1000</v>
      </c>
      <c r="M41" s="24"/>
    </row>
    <row r="42" spans="1:13" s="23" customFormat="1" ht="247.5" x14ac:dyDescent="0.2">
      <c r="A42" s="25">
        <f t="shared" si="0"/>
        <v>26</v>
      </c>
      <c r="B42" s="26" t="s">
        <v>21</v>
      </c>
      <c r="C42" s="27" t="s">
        <v>304</v>
      </c>
      <c r="D42" s="25" t="s">
        <v>248</v>
      </c>
      <c r="E42" s="79">
        <v>1</v>
      </c>
      <c r="F42" s="117">
        <v>1000</v>
      </c>
      <c r="M42" s="24"/>
    </row>
    <row r="43" spans="1:13" s="23" customFormat="1" ht="56.25" x14ac:dyDescent="0.2">
      <c r="A43" s="25">
        <f t="shared" si="0"/>
        <v>27</v>
      </c>
      <c r="B43" s="26" t="s">
        <v>22</v>
      </c>
      <c r="C43" s="27" t="s">
        <v>305</v>
      </c>
      <c r="D43" s="25" t="s">
        <v>248</v>
      </c>
      <c r="E43" s="79">
        <v>1</v>
      </c>
      <c r="F43" s="117">
        <v>1000</v>
      </c>
      <c r="M43" s="24"/>
    </row>
    <row r="44" spans="1:13" s="23" customFormat="1" ht="228" customHeight="1" x14ac:dyDescent="0.2">
      <c r="A44" s="25">
        <f t="shared" si="0"/>
        <v>28</v>
      </c>
      <c r="B44" s="26" t="s">
        <v>23</v>
      </c>
      <c r="C44" s="27" t="s">
        <v>304</v>
      </c>
      <c r="D44" s="25" t="s">
        <v>248</v>
      </c>
      <c r="E44" s="79">
        <v>1</v>
      </c>
      <c r="F44" s="117">
        <v>1000</v>
      </c>
      <c r="M44" s="24"/>
    </row>
    <row r="45" spans="1:13" s="23" customFormat="1" ht="56.25" x14ac:dyDescent="0.2">
      <c r="A45" s="25">
        <f t="shared" si="0"/>
        <v>29</v>
      </c>
      <c r="B45" s="26" t="s">
        <v>24</v>
      </c>
      <c r="C45" s="27" t="s">
        <v>306</v>
      </c>
      <c r="D45" s="25" t="s">
        <v>248</v>
      </c>
      <c r="E45" s="79">
        <v>1</v>
      </c>
      <c r="F45" s="117">
        <v>1000</v>
      </c>
      <c r="M45" s="24"/>
    </row>
    <row r="46" spans="1:13" s="23" customFormat="1" ht="247.5" x14ac:dyDescent="0.2">
      <c r="A46" s="25">
        <f t="shared" si="0"/>
        <v>30</v>
      </c>
      <c r="B46" s="26" t="s">
        <v>25</v>
      </c>
      <c r="C46" s="27" t="s">
        <v>304</v>
      </c>
      <c r="D46" s="25" t="s">
        <v>248</v>
      </c>
      <c r="E46" s="79">
        <v>1</v>
      </c>
      <c r="F46" s="117">
        <v>1000</v>
      </c>
      <c r="M46" s="24"/>
    </row>
    <row r="47" spans="1:13" s="23" customFormat="1" ht="75" x14ac:dyDescent="0.2">
      <c r="A47" s="25">
        <f t="shared" si="0"/>
        <v>31</v>
      </c>
      <c r="B47" s="26" t="s">
        <v>26</v>
      </c>
      <c r="C47" s="27" t="s">
        <v>307</v>
      </c>
      <c r="D47" s="25" t="s">
        <v>248</v>
      </c>
      <c r="E47" s="79">
        <v>1</v>
      </c>
      <c r="F47" s="117">
        <v>1000</v>
      </c>
      <c r="M47" s="24"/>
    </row>
    <row r="48" spans="1:13" s="23" customFormat="1" ht="227.25" customHeight="1" x14ac:dyDescent="0.2">
      <c r="A48" s="25">
        <f t="shared" si="0"/>
        <v>32</v>
      </c>
      <c r="B48" s="26" t="s">
        <v>27</v>
      </c>
      <c r="C48" s="27" t="s">
        <v>304</v>
      </c>
      <c r="D48" s="25" t="s">
        <v>248</v>
      </c>
      <c r="E48" s="79">
        <v>1</v>
      </c>
      <c r="F48" s="117">
        <v>1000</v>
      </c>
      <c r="M48" s="24"/>
    </row>
    <row r="49" spans="1:13" s="23" customFormat="1" x14ac:dyDescent="0.25">
      <c r="A49" s="107" t="s">
        <v>261</v>
      </c>
      <c r="B49" s="112"/>
      <c r="C49" s="112"/>
      <c r="D49" s="112"/>
      <c r="E49" s="112"/>
      <c r="F49" s="90"/>
      <c r="M49" s="24"/>
    </row>
    <row r="50" spans="1:13" s="23" customFormat="1" ht="56.25" x14ac:dyDescent="0.2">
      <c r="A50" s="25">
        <f>A48+1</f>
        <v>33</v>
      </c>
      <c r="B50" s="26" t="s">
        <v>28</v>
      </c>
      <c r="C50" s="27" t="s">
        <v>308</v>
      </c>
      <c r="D50" s="25" t="s">
        <v>248</v>
      </c>
      <c r="E50" s="79">
        <v>1</v>
      </c>
      <c r="F50" s="117">
        <v>1000</v>
      </c>
      <c r="M50" s="24"/>
    </row>
    <row r="51" spans="1:13" s="23" customFormat="1" ht="243.75" customHeight="1" x14ac:dyDescent="0.2">
      <c r="A51" s="25">
        <f>A50+1</f>
        <v>34</v>
      </c>
      <c r="B51" s="26" t="s">
        <v>29</v>
      </c>
      <c r="C51" s="27" t="s">
        <v>292</v>
      </c>
      <c r="D51" s="25" t="s">
        <v>248</v>
      </c>
      <c r="E51" s="79">
        <v>1</v>
      </c>
      <c r="F51" s="117">
        <v>1000</v>
      </c>
      <c r="M51" s="24"/>
    </row>
    <row r="52" spans="1:13" s="23" customFormat="1" ht="56.25" x14ac:dyDescent="0.2">
      <c r="A52" s="25">
        <f t="shared" ref="A52:A81" si="1">A51+1</f>
        <v>35</v>
      </c>
      <c r="B52" s="26" t="s">
        <v>30</v>
      </c>
      <c r="C52" s="27" t="s">
        <v>291</v>
      </c>
      <c r="D52" s="25" t="s">
        <v>248</v>
      </c>
      <c r="E52" s="79">
        <v>1</v>
      </c>
      <c r="F52" s="117">
        <v>1000</v>
      </c>
      <c r="M52" s="24"/>
    </row>
    <row r="53" spans="1:13" s="23" customFormat="1" ht="245.25" customHeight="1" x14ac:dyDescent="0.2">
      <c r="A53" s="25">
        <f t="shared" si="1"/>
        <v>36</v>
      </c>
      <c r="B53" s="26" t="s">
        <v>31</v>
      </c>
      <c r="C53" s="27" t="s">
        <v>292</v>
      </c>
      <c r="D53" s="25" t="s">
        <v>248</v>
      </c>
      <c r="E53" s="79">
        <v>1</v>
      </c>
      <c r="F53" s="117">
        <v>1000</v>
      </c>
      <c r="M53" s="24"/>
    </row>
    <row r="54" spans="1:13" s="23" customFormat="1" ht="56.25" x14ac:dyDescent="0.2">
      <c r="A54" s="25">
        <f t="shared" si="1"/>
        <v>37</v>
      </c>
      <c r="B54" s="26" t="s">
        <v>206</v>
      </c>
      <c r="C54" s="27" t="s">
        <v>309</v>
      </c>
      <c r="D54" s="25" t="s">
        <v>248</v>
      </c>
      <c r="E54" s="79">
        <v>1</v>
      </c>
      <c r="F54" s="117">
        <v>1000</v>
      </c>
      <c r="M54" s="24"/>
    </row>
    <row r="55" spans="1:13" s="23" customFormat="1" ht="248.25" customHeight="1" x14ac:dyDescent="0.2">
      <c r="A55" s="25">
        <f t="shared" si="1"/>
        <v>38</v>
      </c>
      <c r="B55" s="26" t="s">
        <v>207</v>
      </c>
      <c r="C55" s="27" t="s">
        <v>292</v>
      </c>
      <c r="D55" s="25" t="s">
        <v>248</v>
      </c>
      <c r="E55" s="79">
        <v>1</v>
      </c>
      <c r="F55" s="117">
        <v>1000</v>
      </c>
      <c r="M55" s="24"/>
    </row>
    <row r="56" spans="1:13" s="23" customFormat="1" ht="56.25" x14ac:dyDescent="0.2">
      <c r="A56" s="25">
        <f t="shared" si="1"/>
        <v>39</v>
      </c>
      <c r="B56" s="26" t="s">
        <v>208</v>
      </c>
      <c r="C56" s="27" t="s">
        <v>310</v>
      </c>
      <c r="D56" s="25" t="s">
        <v>248</v>
      </c>
      <c r="E56" s="79">
        <v>1</v>
      </c>
      <c r="F56" s="117">
        <v>1000</v>
      </c>
      <c r="M56" s="24"/>
    </row>
    <row r="57" spans="1:13" s="23" customFormat="1" ht="242.25" customHeight="1" x14ac:dyDescent="0.2">
      <c r="A57" s="25">
        <f t="shared" si="1"/>
        <v>40</v>
      </c>
      <c r="B57" s="26" t="s">
        <v>209</v>
      </c>
      <c r="C57" s="27" t="s">
        <v>292</v>
      </c>
      <c r="D57" s="25" t="s">
        <v>248</v>
      </c>
      <c r="E57" s="79">
        <v>1</v>
      </c>
      <c r="F57" s="117">
        <v>1000</v>
      </c>
      <c r="M57" s="24"/>
    </row>
    <row r="58" spans="1:13" s="23" customFormat="1" ht="56.25" x14ac:dyDescent="0.2">
      <c r="A58" s="25">
        <f t="shared" si="1"/>
        <v>41</v>
      </c>
      <c r="B58" s="26" t="s">
        <v>210</v>
      </c>
      <c r="C58" s="27" t="s">
        <v>295</v>
      </c>
      <c r="D58" s="25" t="s">
        <v>248</v>
      </c>
      <c r="E58" s="79">
        <v>1</v>
      </c>
      <c r="F58" s="117">
        <v>1000</v>
      </c>
      <c r="M58" s="24"/>
    </row>
    <row r="59" spans="1:13" s="23" customFormat="1" ht="246" customHeight="1" x14ac:dyDescent="0.2">
      <c r="A59" s="25">
        <f t="shared" si="1"/>
        <v>42</v>
      </c>
      <c r="B59" s="26" t="s">
        <v>211</v>
      </c>
      <c r="C59" s="27" t="s">
        <v>292</v>
      </c>
      <c r="D59" s="25" t="s">
        <v>248</v>
      </c>
      <c r="E59" s="79">
        <v>1</v>
      </c>
      <c r="F59" s="117">
        <v>1000</v>
      </c>
      <c r="M59" s="24"/>
    </row>
    <row r="60" spans="1:13" s="23" customFormat="1" ht="56.25" x14ac:dyDescent="0.2">
      <c r="A60" s="25">
        <f t="shared" si="1"/>
        <v>43</v>
      </c>
      <c r="B60" s="26" t="s">
        <v>212</v>
      </c>
      <c r="C60" s="27" t="s">
        <v>311</v>
      </c>
      <c r="D60" s="25" t="s">
        <v>248</v>
      </c>
      <c r="E60" s="79">
        <v>1</v>
      </c>
      <c r="F60" s="117">
        <v>1000</v>
      </c>
      <c r="M60" s="24"/>
    </row>
    <row r="61" spans="1:13" s="23" customFormat="1" ht="280.5" x14ac:dyDescent="0.2">
      <c r="A61" s="25">
        <f t="shared" si="1"/>
        <v>44</v>
      </c>
      <c r="B61" s="26" t="s">
        <v>213</v>
      </c>
      <c r="C61" s="27" t="s">
        <v>292</v>
      </c>
      <c r="D61" s="25" t="s">
        <v>248</v>
      </c>
      <c r="E61" s="79">
        <v>1</v>
      </c>
      <c r="F61" s="117">
        <v>1000</v>
      </c>
      <c r="M61" s="24"/>
    </row>
    <row r="62" spans="1:13" s="23" customFormat="1" ht="56.25" x14ac:dyDescent="0.2">
      <c r="A62" s="25">
        <f t="shared" si="1"/>
        <v>45</v>
      </c>
      <c r="B62" s="26" t="s">
        <v>32</v>
      </c>
      <c r="C62" s="27" t="s">
        <v>297</v>
      </c>
      <c r="D62" s="25" t="s">
        <v>248</v>
      </c>
      <c r="E62" s="79">
        <v>1</v>
      </c>
      <c r="F62" s="117">
        <v>1000</v>
      </c>
      <c r="M62" s="24"/>
    </row>
    <row r="63" spans="1:13" s="23" customFormat="1" ht="243" customHeight="1" x14ac:dyDescent="0.2">
      <c r="A63" s="25">
        <f t="shared" si="1"/>
        <v>46</v>
      </c>
      <c r="B63" s="26" t="s">
        <v>33</v>
      </c>
      <c r="C63" s="27" t="s">
        <v>292</v>
      </c>
      <c r="D63" s="25" t="s">
        <v>248</v>
      </c>
      <c r="E63" s="79">
        <v>1</v>
      </c>
      <c r="F63" s="117">
        <v>1000</v>
      </c>
      <c r="M63" s="24"/>
    </row>
    <row r="64" spans="1:13" s="23" customFormat="1" ht="56.25" x14ac:dyDescent="0.2">
      <c r="A64" s="25">
        <f t="shared" si="1"/>
        <v>47</v>
      </c>
      <c r="B64" s="26" t="s">
        <v>34</v>
      </c>
      <c r="C64" s="27" t="s">
        <v>298</v>
      </c>
      <c r="D64" s="25" t="s">
        <v>248</v>
      </c>
      <c r="E64" s="79">
        <v>1</v>
      </c>
      <c r="F64" s="117">
        <v>1000</v>
      </c>
      <c r="M64" s="24"/>
    </row>
    <row r="65" spans="1:13" s="23" customFormat="1" ht="244.5" customHeight="1" x14ac:dyDescent="0.2">
      <c r="A65" s="25">
        <f t="shared" si="1"/>
        <v>48</v>
      </c>
      <c r="B65" s="26" t="s">
        <v>35</v>
      </c>
      <c r="C65" s="27" t="s">
        <v>292</v>
      </c>
      <c r="D65" s="25" t="s">
        <v>248</v>
      </c>
      <c r="E65" s="79">
        <v>1</v>
      </c>
      <c r="F65" s="117">
        <v>1000</v>
      </c>
      <c r="M65" s="24"/>
    </row>
    <row r="66" spans="1:13" s="23" customFormat="1" ht="56.25" x14ac:dyDescent="0.2">
      <c r="A66" s="25">
        <f t="shared" si="1"/>
        <v>49</v>
      </c>
      <c r="B66" s="26" t="s">
        <v>214</v>
      </c>
      <c r="C66" s="27" t="s">
        <v>299</v>
      </c>
      <c r="D66" s="25" t="s">
        <v>248</v>
      </c>
      <c r="E66" s="79">
        <v>1</v>
      </c>
      <c r="F66" s="117">
        <v>1000</v>
      </c>
      <c r="M66" s="24"/>
    </row>
    <row r="67" spans="1:13" s="23" customFormat="1" ht="241.5" customHeight="1" x14ac:dyDescent="0.2">
      <c r="A67" s="25">
        <f t="shared" si="1"/>
        <v>50</v>
      </c>
      <c r="B67" s="26" t="s">
        <v>215</v>
      </c>
      <c r="C67" s="27" t="s">
        <v>292</v>
      </c>
      <c r="D67" s="25" t="s">
        <v>248</v>
      </c>
      <c r="E67" s="79">
        <v>1</v>
      </c>
      <c r="F67" s="117">
        <v>1000</v>
      </c>
      <c r="M67" s="24"/>
    </row>
    <row r="68" spans="1:13" s="23" customFormat="1" ht="56.25" x14ac:dyDescent="0.2">
      <c r="A68" s="25">
        <f t="shared" si="1"/>
        <v>51</v>
      </c>
      <c r="B68" s="26" t="s">
        <v>216</v>
      </c>
      <c r="C68" s="27" t="s">
        <v>300</v>
      </c>
      <c r="D68" s="25" t="s">
        <v>248</v>
      </c>
      <c r="E68" s="79">
        <v>1</v>
      </c>
      <c r="F68" s="117">
        <v>1000</v>
      </c>
      <c r="M68" s="24"/>
    </row>
    <row r="69" spans="1:13" s="23" customFormat="1" ht="246.75" customHeight="1" x14ac:dyDescent="0.2">
      <c r="A69" s="25">
        <f t="shared" si="1"/>
        <v>52</v>
      </c>
      <c r="B69" s="26" t="s">
        <v>217</v>
      </c>
      <c r="C69" s="27" t="s">
        <v>292</v>
      </c>
      <c r="D69" s="25" t="s">
        <v>248</v>
      </c>
      <c r="E69" s="79">
        <v>1</v>
      </c>
      <c r="F69" s="117">
        <v>1000</v>
      </c>
      <c r="M69" s="24"/>
    </row>
    <row r="70" spans="1:13" s="23" customFormat="1" ht="75.75" customHeight="1" x14ac:dyDescent="0.2">
      <c r="A70" s="25">
        <f t="shared" si="1"/>
        <v>53</v>
      </c>
      <c r="B70" s="26" t="s">
        <v>36</v>
      </c>
      <c r="C70" s="27" t="s">
        <v>301</v>
      </c>
      <c r="D70" s="25" t="s">
        <v>248</v>
      </c>
      <c r="E70" s="79">
        <v>1</v>
      </c>
      <c r="F70" s="117">
        <v>1000</v>
      </c>
      <c r="M70" s="24"/>
    </row>
    <row r="71" spans="1:13" s="23" customFormat="1" ht="294.75" customHeight="1" x14ac:dyDescent="0.2">
      <c r="A71" s="25">
        <f t="shared" si="1"/>
        <v>54</v>
      </c>
      <c r="B71" s="26" t="s">
        <v>37</v>
      </c>
      <c r="C71" s="27" t="s">
        <v>292</v>
      </c>
      <c r="D71" s="25" t="s">
        <v>248</v>
      </c>
      <c r="E71" s="79">
        <v>1</v>
      </c>
      <c r="F71" s="117">
        <v>1000</v>
      </c>
      <c r="M71" s="24"/>
    </row>
    <row r="72" spans="1:13" s="23" customFormat="1" ht="75" x14ac:dyDescent="0.2">
      <c r="A72" s="25">
        <f t="shared" si="1"/>
        <v>55</v>
      </c>
      <c r="B72" s="26" t="s">
        <v>38</v>
      </c>
      <c r="C72" s="27" t="s">
        <v>302</v>
      </c>
      <c r="D72" s="25" t="s">
        <v>248</v>
      </c>
      <c r="E72" s="79">
        <v>1</v>
      </c>
      <c r="F72" s="117">
        <v>1000</v>
      </c>
      <c r="M72" s="24"/>
    </row>
    <row r="73" spans="1:13" s="23" customFormat="1" ht="238.5" customHeight="1" x14ac:dyDescent="0.2">
      <c r="A73" s="25">
        <f t="shared" si="1"/>
        <v>56</v>
      </c>
      <c r="B73" s="26" t="s">
        <v>39</v>
      </c>
      <c r="C73" s="27" t="s">
        <v>292</v>
      </c>
      <c r="D73" s="25" t="s">
        <v>248</v>
      </c>
      <c r="E73" s="79">
        <v>1</v>
      </c>
      <c r="F73" s="117">
        <v>1000</v>
      </c>
      <c r="M73" s="24"/>
    </row>
    <row r="74" spans="1:13" s="23" customFormat="1" ht="56.25" x14ac:dyDescent="0.2">
      <c r="A74" s="25">
        <f t="shared" si="1"/>
        <v>57</v>
      </c>
      <c r="B74" s="26" t="s">
        <v>40</v>
      </c>
      <c r="C74" s="27" t="s">
        <v>303</v>
      </c>
      <c r="D74" s="25" t="s">
        <v>248</v>
      </c>
      <c r="E74" s="79">
        <v>1</v>
      </c>
      <c r="F74" s="117">
        <v>1000</v>
      </c>
      <c r="M74" s="24"/>
    </row>
    <row r="75" spans="1:13" s="23" customFormat="1" ht="264" x14ac:dyDescent="0.2">
      <c r="A75" s="25">
        <f t="shared" si="1"/>
        <v>58</v>
      </c>
      <c r="B75" s="26" t="s">
        <v>41</v>
      </c>
      <c r="C75" s="27" t="s">
        <v>312</v>
      </c>
      <c r="D75" s="25" t="s">
        <v>248</v>
      </c>
      <c r="E75" s="79">
        <v>1</v>
      </c>
      <c r="F75" s="117">
        <v>1000</v>
      </c>
      <c r="M75" s="24"/>
    </row>
    <row r="76" spans="1:13" s="23" customFormat="1" ht="75.75" customHeight="1" x14ac:dyDescent="0.2">
      <c r="A76" s="25">
        <f t="shared" si="1"/>
        <v>59</v>
      </c>
      <c r="B76" s="26" t="s">
        <v>42</v>
      </c>
      <c r="C76" s="27" t="s">
        <v>305</v>
      </c>
      <c r="D76" s="25" t="s">
        <v>248</v>
      </c>
      <c r="E76" s="79">
        <v>1</v>
      </c>
      <c r="F76" s="117">
        <v>1000</v>
      </c>
      <c r="M76" s="24"/>
    </row>
    <row r="77" spans="1:13" s="23" customFormat="1" ht="227.25" customHeight="1" x14ac:dyDescent="0.2">
      <c r="A77" s="25">
        <f t="shared" si="1"/>
        <v>60</v>
      </c>
      <c r="B77" s="26" t="s">
        <v>43</v>
      </c>
      <c r="C77" s="27" t="s">
        <v>312</v>
      </c>
      <c r="D77" s="25" t="s">
        <v>248</v>
      </c>
      <c r="E77" s="79">
        <v>1</v>
      </c>
      <c r="F77" s="117">
        <v>1000</v>
      </c>
      <c r="M77" s="24"/>
    </row>
    <row r="78" spans="1:13" s="23" customFormat="1" ht="68.25" customHeight="1" x14ac:dyDescent="0.2">
      <c r="A78" s="25">
        <f t="shared" si="1"/>
        <v>61</v>
      </c>
      <c r="B78" s="26" t="s">
        <v>44</v>
      </c>
      <c r="C78" s="27" t="s">
        <v>313</v>
      </c>
      <c r="D78" s="25" t="s">
        <v>248</v>
      </c>
      <c r="E78" s="79">
        <v>1</v>
      </c>
      <c r="F78" s="117">
        <v>1000</v>
      </c>
      <c r="M78" s="24"/>
    </row>
    <row r="79" spans="1:13" s="23" customFormat="1" ht="227.25" customHeight="1" x14ac:dyDescent="0.2">
      <c r="A79" s="25">
        <f t="shared" si="1"/>
        <v>62</v>
      </c>
      <c r="B79" s="26" t="s">
        <v>45</v>
      </c>
      <c r="C79" s="27" t="s">
        <v>312</v>
      </c>
      <c r="D79" s="25" t="s">
        <v>248</v>
      </c>
      <c r="E79" s="79">
        <v>1</v>
      </c>
      <c r="F79" s="117">
        <v>1000</v>
      </c>
      <c r="M79" s="24"/>
    </row>
    <row r="80" spans="1:13" s="23" customFormat="1" ht="75" x14ac:dyDescent="0.2">
      <c r="A80" s="25">
        <f t="shared" si="1"/>
        <v>63</v>
      </c>
      <c r="B80" s="26" t="s">
        <v>46</v>
      </c>
      <c r="C80" s="27" t="s">
        <v>307</v>
      </c>
      <c r="D80" s="25" t="s">
        <v>248</v>
      </c>
      <c r="E80" s="79">
        <v>1</v>
      </c>
      <c r="F80" s="117">
        <v>1000</v>
      </c>
      <c r="M80" s="24"/>
    </row>
    <row r="81" spans="1:13" s="23" customFormat="1" ht="264" x14ac:dyDescent="0.2">
      <c r="A81" s="63">
        <f t="shared" si="1"/>
        <v>64</v>
      </c>
      <c r="B81" s="64" t="s">
        <v>47</v>
      </c>
      <c r="C81" s="65" t="s">
        <v>312</v>
      </c>
      <c r="D81" s="63" t="s">
        <v>248</v>
      </c>
      <c r="E81" s="80">
        <v>1</v>
      </c>
      <c r="F81" s="117">
        <v>1000</v>
      </c>
      <c r="M81" s="24"/>
    </row>
    <row r="82" spans="1:13" s="23" customFormat="1" x14ac:dyDescent="0.25">
      <c r="A82" s="107" t="s">
        <v>262</v>
      </c>
      <c r="B82" s="112"/>
      <c r="C82" s="112"/>
      <c r="D82" s="112"/>
      <c r="E82" s="112"/>
      <c r="F82" s="90"/>
      <c r="M82" s="24"/>
    </row>
    <row r="83" spans="1:13" s="23" customFormat="1" ht="69.75" customHeight="1" x14ac:dyDescent="0.2">
      <c r="A83" s="66">
        <f>A81+1</f>
        <v>65</v>
      </c>
      <c r="B83" s="34" t="s">
        <v>48</v>
      </c>
      <c r="C83" s="67" t="s">
        <v>314</v>
      </c>
      <c r="D83" s="66" t="s">
        <v>249</v>
      </c>
      <c r="E83" s="81">
        <v>1</v>
      </c>
      <c r="F83" s="117">
        <v>500</v>
      </c>
      <c r="M83" s="24"/>
    </row>
    <row r="84" spans="1:13" s="23" customFormat="1" ht="386.25" customHeight="1" x14ac:dyDescent="0.2">
      <c r="A84" s="25">
        <f>A83+1</f>
        <v>66</v>
      </c>
      <c r="B84" s="26" t="s">
        <v>49</v>
      </c>
      <c r="C84" s="27" t="s">
        <v>315</v>
      </c>
      <c r="D84" s="25" t="s">
        <v>249</v>
      </c>
      <c r="E84" s="79">
        <v>1</v>
      </c>
      <c r="F84" s="117">
        <v>500</v>
      </c>
      <c r="M84" s="24"/>
    </row>
    <row r="85" spans="1:13" s="23" customFormat="1" ht="82.5" x14ac:dyDescent="0.2">
      <c r="A85" s="25">
        <f t="shared" ref="A85:A106" si="2">A84+1</f>
        <v>67</v>
      </c>
      <c r="B85" s="26" t="s">
        <v>50</v>
      </c>
      <c r="C85" s="27" t="s">
        <v>316</v>
      </c>
      <c r="D85" s="25" t="s">
        <v>249</v>
      </c>
      <c r="E85" s="79">
        <v>1</v>
      </c>
      <c r="F85" s="117">
        <v>500</v>
      </c>
      <c r="M85" s="24"/>
    </row>
    <row r="86" spans="1:13" s="23" customFormat="1" ht="409.5" x14ac:dyDescent="0.2">
      <c r="A86" s="25">
        <f t="shared" si="2"/>
        <v>68</v>
      </c>
      <c r="B86" s="26" t="s">
        <v>51</v>
      </c>
      <c r="C86" s="27" t="s">
        <v>315</v>
      </c>
      <c r="D86" s="25" t="s">
        <v>249</v>
      </c>
      <c r="E86" s="79">
        <v>1</v>
      </c>
      <c r="F86" s="117">
        <v>500</v>
      </c>
      <c r="M86" s="24"/>
    </row>
    <row r="87" spans="1:13" s="23" customFormat="1" ht="82.5" x14ac:dyDescent="0.2">
      <c r="A87" s="25">
        <f t="shared" si="2"/>
        <v>69</v>
      </c>
      <c r="B87" s="26" t="s">
        <v>52</v>
      </c>
      <c r="C87" s="27" t="s">
        <v>317</v>
      </c>
      <c r="D87" s="25" t="s">
        <v>249</v>
      </c>
      <c r="E87" s="79">
        <v>1</v>
      </c>
      <c r="F87" s="117">
        <v>500</v>
      </c>
      <c r="M87" s="24"/>
    </row>
    <row r="88" spans="1:13" s="23" customFormat="1" ht="409.5" x14ac:dyDescent="0.2">
      <c r="A88" s="25">
        <f t="shared" si="2"/>
        <v>70</v>
      </c>
      <c r="B88" s="26" t="s">
        <v>53</v>
      </c>
      <c r="C88" s="27" t="s">
        <v>315</v>
      </c>
      <c r="D88" s="25" t="s">
        <v>249</v>
      </c>
      <c r="E88" s="79">
        <v>1</v>
      </c>
      <c r="F88" s="117">
        <v>500</v>
      </c>
      <c r="M88" s="24"/>
    </row>
    <row r="89" spans="1:13" s="23" customFormat="1" ht="82.5" x14ac:dyDescent="0.2">
      <c r="A89" s="25">
        <f t="shared" si="2"/>
        <v>71</v>
      </c>
      <c r="B89" s="26" t="s">
        <v>54</v>
      </c>
      <c r="C89" s="27" t="s">
        <v>318</v>
      </c>
      <c r="D89" s="25" t="s">
        <v>249</v>
      </c>
      <c r="E89" s="79">
        <v>1</v>
      </c>
      <c r="F89" s="117">
        <v>500</v>
      </c>
      <c r="M89" s="24"/>
    </row>
    <row r="90" spans="1:13" s="23" customFormat="1" ht="409.5" x14ac:dyDescent="0.2">
      <c r="A90" s="25">
        <f t="shared" si="2"/>
        <v>72</v>
      </c>
      <c r="B90" s="26" t="s">
        <v>55</v>
      </c>
      <c r="C90" s="27" t="s">
        <v>315</v>
      </c>
      <c r="D90" s="25" t="s">
        <v>249</v>
      </c>
      <c r="E90" s="79">
        <v>1</v>
      </c>
      <c r="F90" s="117">
        <v>500</v>
      </c>
      <c r="M90" s="24"/>
    </row>
    <row r="91" spans="1:13" s="23" customFormat="1" ht="82.5" x14ac:dyDescent="0.2">
      <c r="A91" s="25">
        <f t="shared" si="2"/>
        <v>73</v>
      </c>
      <c r="B91" s="26" t="s">
        <v>56</v>
      </c>
      <c r="C91" s="27" t="s">
        <v>319</v>
      </c>
      <c r="D91" s="25" t="s">
        <v>249</v>
      </c>
      <c r="E91" s="79">
        <v>1</v>
      </c>
      <c r="F91" s="117">
        <v>500</v>
      </c>
      <c r="M91" s="24"/>
    </row>
    <row r="92" spans="1:13" s="23" customFormat="1" ht="390.75" customHeight="1" x14ac:dyDescent="0.2">
      <c r="A92" s="25">
        <f t="shared" si="2"/>
        <v>74</v>
      </c>
      <c r="B92" s="26" t="s">
        <v>57</v>
      </c>
      <c r="C92" s="27" t="s">
        <v>315</v>
      </c>
      <c r="D92" s="25" t="s">
        <v>249</v>
      </c>
      <c r="E92" s="79">
        <v>1</v>
      </c>
      <c r="F92" s="117">
        <v>500</v>
      </c>
      <c r="M92" s="24"/>
    </row>
    <row r="93" spans="1:13" s="23" customFormat="1" ht="82.5" x14ac:dyDescent="0.2">
      <c r="A93" s="25">
        <f t="shared" si="2"/>
        <v>75</v>
      </c>
      <c r="B93" s="26" t="s">
        <v>58</v>
      </c>
      <c r="C93" s="27" t="s">
        <v>320</v>
      </c>
      <c r="D93" s="25" t="s">
        <v>249</v>
      </c>
      <c r="E93" s="79">
        <v>1</v>
      </c>
      <c r="F93" s="117">
        <v>500</v>
      </c>
      <c r="M93" s="24"/>
    </row>
    <row r="94" spans="1:13" s="23" customFormat="1" ht="389.25" customHeight="1" x14ac:dyDescent="0.2">
      <c r="A94" s="25">
        <f t="shared" si="2"/>
        <v>76</v>
      </c>
      <c r="B94" s="26" t="s">
        <v>218</v>
      </c>
      <c r="C94" s="27" t="s">
        <v>315</v>
      </c>
      <c r="D94" s="25" t="s">
        <v>249</v>
      </c>
      <c r="E94" s="79">
        <v>1</v>
      </c>
      <c r="F94" s="117">
        <v>500</v>
      </c>
      <c r="M94" s="24"/>
    </row>
    <row r="95" spans="1:13" s="23" customFormat="1" ht="56.25" x14ac:dyDescent="0.2">
      <c r="A95" s="25">
        <f t="shared" si="2"/>
        <v>77</v>
      </c>
      <c r="B95" s="26" t="s">
        <v>59</v>
      </c>
      <c r="C95" s="27" t="s">
        <v>321</v>
      </c>
      <c r="D95" s="25" t="s">
        <v>249</v>
      </c>
      <c r="E95" s="79">
        <v>1</v>
      </c>
      <c r="F95" s="117">
        <v>500</v>
      </c>
      <c r="M95" s="24"/>
    </row>
    <row r="96" spans="1:13" s="23" customFormat="1" ht="389.25" customHeight="1" x14ac:dyDescent="0.2">
      <c r="A96" s="25">
        <f t="shared" si="2"/>
        <v>78</v>
      </c>
      <c r="B96" s="26" t="s">
        <v>60</v>
      </c>
      <c r="C96" s="27" t="s">
        <v>315</v>
      </c>
      <c r="D96" s="25" t="s">
        <v>249</v>
      </c>
      <c r="E96" s="79">
        <v>1</v>
      </c>
      <c r="F96" s="117">
        <v>500</v>
      </c>
      <c r="M96" s="24"/>
    </row>
    <row r="97" spans="1:13" s="23" customFormat="1" ht="56.25" x14ac:dyDescent="0.2">
      <c r="A97" s="25">
        <f t="shared" si="2"/>
        <v>79</v>
      </c>
      <c r="B97" s="26" t="s">
        <v>61</v>
      </c>
      <c r="C97" s="27" t="s">
        <v>322</v>
      </c>
      <c r="D97" s="25" t="s">
        <v>249</v>
      </c>
      <c r="E97" s="79">
        <v>1</v>
      </c>
      <c r="F97" s="117">
        <v>500</v>
      </c>
      <c r="M97" s="24"/>
    </row>
    <row r="98" spans="1:13" s="23" customFormat="1" ht="390.75" customHeight="1" x14ac:dyDescent="0.2">
      <c r="A98" s="25">
        <f t="shared" si="2"/>
        <v>80</v>
      </c>
      <c r="B98" s="26" t="s">
        <v>62</v>
      </c>
      <c r="C98" s="27" t="s">
        <v>315</v>
      </c>
      <c r="D98" s="25" t="s">
        <v>249</v>
      </c>
      <c r="E98" s="79">
        <v>1</v>
      </c>
      <c r="F98" s="117">
        <v>500</v>
      </c>
      <c r="M98" s="24"/>
    </row>
    <row r="99" spans="1:13" s="23" customFormat="1" ht="56.25" x14ac:dyDescent="0.2">
      <c r="A99" s="25">
        <f t="shared" si="2"/>
        <v>81</v>
      </c>
      <c r="B99" s="26" t="s">
        <v>63</v>
      </c>
      <c r="C99" s="27" t="s">
        <v>323</v>
      </c>
      <c r="D99" s="25" t="s">
        <v>249</v>
      </c>
      <c r="E99" s="79">
        <v>1</v>
      </c>
      <c r="F99" s="117">
        <v>500</v>
      </c>
      <c r="M99" s="24"/>
    </row>
    <row r="100" spans="1:13" s="23" customFormat="1" ht="409.5" x14ac:dyDescent="0.2">
      <c r="A100" s="25">
        <f t="shared" si="2"/>
        <v>82</v>
      </c>
      <c r="B100" s="26" t="s">
        <v>64</v>
      </c>
      <c r="C100" s="27" t="s">
        <v>315</v>
      </c>
      <c r="D100" s="25" t="s">
        <v>249</v>
      </c>
      <c r="E100" s="79">
        <v>1</v>
      </c>
      <c r="F100" s="117">
        <v>500</v>
      </c>
      <c r="M100" s="24"/>
    </row>
    <row r="101" spans="1:13" s="23" customFormat="1" ht="75" x14ac:dyDescent="0.2">
      <c r="A101" s="25">
        <f t="shared" si="2"/>
        <v>83</v>
      </c>
      <c r="B101" s="26" t="s">
        <v>65</v>
      </c>
      <c r="C101" s="27" t="s">
        <v>324</v>
      </c>
      <c r="D101" s="25" t="s">
        <v>249</v>
      </c>
      <c r="E101" s="79">
        <v>1</v>
      </c>
      <c r="F101" s="117">
        <v>500</v>
      </c>
      <c r="M101" s="24"/>
    </row>
    <row r="102" spans="1:13" s="23" customFormat="1" ht="390.75" customHeight="1" x14ac:dyDescent="0.2">
      <c r="A102" s="25">
        <f t="shared" si="2"/>
        <v>84</v>
      </c>
      <c r="B102" s="26" t="s">
        <v>66</v>
      </c>
      <c r="C102" s="27" t="s">
        <v>315</v>
      </c>
      <c r="D102" s="25" t="s">
        <v>249</v>
      </c>
      <c r="E102" s="79">
        <v>1</v>
      </c>
      <c r="F102" s="117">
        <v>500</v>
      </c>
      <c r="M102" s="24"/>
    </row>
    <row r="103" spans="1:13" s="23" customFormat="1" ht="75" x14ac:dyDescent="0.2">
      <c r="A103" s="25">
        <f t="shared" si="2"/>
        <v>85</v>
      </c>
      <c r="B103" s="26" t="s">
        <v>67</v>
      </c>
      <c r="C103" s="27" t="s">
        <v>325</v>
      </c>
      <c r="D103" s="25" t="s">
        <v>249</v>
      </c>
      <c r="E103" s="79">
        <v>1</v>
      </c>
      <c r="F103" s="117">
        <v>500</v>
      </c>
      <c r="M103" s="24"/>
    </row>
    <row r="104" spans="1:13" s="23" customFormat="1" ht="394.5" customHeight="1" x14ac:dyDescent="0.2">
      <c r="A104" s="25">
        <f t="shared" si="2"/>
        <v>86</v>
      </c>
      <c r="B104" s="28" t="s">
        <v>68</v>
      </c>
      <c r="C104" s="27" t="s">
        <v>315</v>
      </c>
      <c r="D104" s="25" t="s">
        <v>249</v>
      </c>
      <c r="E104" s="79">
        <v>1</v>
      </c>
      <c r="F104" s="117">
        <v>500</v>
      </c>
      <c r="M104" s="24"/>
    </row>
    <row r="105" spans="1:13" s="23" customFormat="1" ht="75" x14ac:dyDescent="0.2">
      <c r="A105" s="25">
        <f t="shared" si="2"/>
        <v>87</v>
      </c>
      <c r="B105" s="26" t="s">
        <v>69</v>
      </c>
      <c r="C105" s="27" t="s">
        <v>326</v>
      </c>
      <c r="D105" s="25" t="s">
        <v>249</v>
      </c>
      <c r="E105" s="79">
        <v>1</v>
      </c>
      <c r="F105" s="117">
        <v>500</v>
      </c>
      <c r="M105" s="24"/>
    </row>
    <row r="106" spans="1:13" s="23" customFormat="1" ht="392.25" customHeight="1" x14ac:dyDescent="0.2">
      <c r="A106" s="25">
        <f t="shared" si="2"/>
        <v>88</v>
      </c>
      <c r="B106" s="26" t="s">
        <v>70</v>
      </c>
      <c r="C106" s="27" t="s">
        <v>315</v>
      </c>
      <c r="D106" s="25" t="s">
        <v>249</v>
      </c>
      <c r="E106" s="79">
        <v>1</v>
      </c>
      <c r="F106" s="117">
        <v>500</v>
      </c>
      <c r="M106" s="24"/>
    </row>
    <row r="107" spans="1:13" s="23" customFormat="1" x14ac:dyDescent="0.25">
      <c r="A107" s="107" t="s">
        <v>263</v>
      </c>
      <c r="B107" s="112"/>
      <c r="C107" s="112"/>
      <c r="D107" s="112"/>
      <c r="E107" s="112"/>
      <c r="F107" s="90"/>
      <c r="M107" s="24"/>
    </row>
    <row r="108" spans="1:13" s="23" customFormat="1" ht="73.5" customHeight="1" x14ac:dyDescent="0.2">
      <c r="A108" s="25">
        <f>A106+1</f>
        <v>89</v>
      </c>
      <c r="B108" s="28" t="s">
        <v>71</v>
      </c>
      <c r="C108" s="27" t="s">
        <v>327</v>
      </c>
      <c r="D108" s="25" t="s">
        <v>249</v>
      </c>
      <c r="E108" s="79">
        <v>1</v>
      </c>
      <c r="F108" s="117">
        <v>500</v>
      </c>
      <c r="M108" s="24"/>
    </row>
    <row r="109" spans="1:13" s="23" customFormat="1" ht="132" x14ac:dyDescent="0.2">
      <c r="A109" s="25">
        <f>A108+1</f>
        <v>90</v>
      </c>
      <c r="B109" s="28" t="s">
        <v>72</v>
      </c>
      <c r="C109" s="27" t="s">
        <v>328</v>
      </c>
      <c r="D109" s="25" t="s">
        <v>249</v>
      </c>
      <c r="E109" s="79">
        <v>1</v>
      </c>
      <c r="F109" s="117">
        <v>500</v>
      </c>
      <c r="M109" s="24"/>
    </row>
    <row r="110" spans="1:13" s="23" customFormat="1" ht="75" x14ac:dyDescent="0.2">
      <c r="A110" s="25">
        <f t="shared" ref="A110:A121" si="3">A109+1</f>
        <v>91</v>
      </c>
      <c r="B110" s="28" t="s">
        <v>73</v>
      </c>
      <c r="C110" s="27" t="s">
        <v>329</v>
      </c>
      <c r="D110" s="25" t="s">
        <v>249</v>
      </c>
      <c r="E110" s="79">
        <v>1</v>
      </c>
      <c r="F110" s="117">
        <v>500</v>
      </c>
      <c r="M110" s="24"/>
    </row>
    <row r="111" spans="1:13" s="23" customFormat="1" ht="132" x14ac:dyDescent="0.2">
      <c r="A111" s="25">
        <f t="shared" si="3"/>
        <v>92</v>
      </c>
      <c r="B111" s="28" t="s">
        <v>74</v>
      </c>
      <c r="C111" s="27" t="s">
        <v>328</v>
      </c>
      <c r="D111" s="25" t="s">
        <v>249</v>
      </c>
      <c r="E111" s="79">
        <v>1</v>
      </c>
      <c r="F111" s="117">
        <v>500</v>
      </c>
      <c r="M111" s="24"/>
    </row>
    <row r="112" spans="1:13" s="23" customFormat="1" ht="75" x14ac:dyDescent="0.2">
      <c r="A112" s="25">
        <f t="shared" si="3"/>
        <v>93</v>
      </c>
      <c r="B112" s="26" t="s">
        <v>75</v>
      </c>
      <c r="C112" s="27" t="s">
        <v>330</v>
      </c>
      <c r="D112" s="25" t="s">
        <v>249</v>
      </c>
      <c r="E112" s="79">
        <v>1</v>
      </c>
      <c r="F112" s="117">
        <v>500</v>
      </c>
      <c r="M112" s="24"/>
    </row>
    <row r="113" spans="1:13" s="23" customFormat="1" ht="114.75" customHeight="1" x14ac:dyDescent="0.2">
      <c r="A113" s="25">
        <f t="shared" si="3"/>
        <v>94</v>
      </c>
      <c r="B113" s="28" t="s">
        <v>76</v>
      </c>
      <c r="C113" s="27" t="s">
        <v>328</v>
      </c>
      <c r="D113" s="25" t="s">
        <v>249</v>
      </c>
      <c r="E113" s="79">
        <v>1</v>
      </c>
      <c r="F113" s="117">
        <v>500</v>
      </c>
      <c r="M113" s="24"/>
    </row>
    <row r="114" spans="1:13" s="23" customFormat="1" ht="62.25" customHeight="1" x14ac:dyDescent="0.2">
      <c r="A114" s="25">
        <f t="shared" si="3"/>
        <v>95</v>
      </c>
      <c r="B114" s="28" t="s">
        <v>77</v>
      </c>
      <c r="C114" s="27" t="s">
        <v>331</v>
      </c>
      <c r="D114" s="25" t="s">
        <v>249</v>
      </c>
      <c r="E114" s="79">
        <v>1</v>
      </c>
      <c r="F114" s="117">
        <v>500</v>
      </c>
      <c r="M114" s="24"/>
    </row>
    <row r="115" spans="1:13" s="23" customFormat="1" ht="117.75" customHeight="1" x14ac:dyDescent="0.2">
      <c r="A115" s="25">
        <f t="shared" si="3"/>
        <v>96</v>
      </c>
      <c r="B115" s="28" t="s">
        <v>78</v>
      </c>
      <c r="C115" s="27" t="s">
        <v>328</v>
      </c>
      <c r="D115" s="25" t="s">
        <v>249</v>
      </c>
      <c r="E115" s="79">
        <v>1</v>
      </c>
      <c r="F115" s="117">
        <v>500</v>
      </c>
      <c r="M115" s="24"/>
    </row>
    <row r="116" spans="1:13" s="23" customFormat="1" ht="75" x14ac:dyDescent="0.2">
      <c r="A116" s="25">
        <f t="shared" si="3"/>
        <v>97</v>
      </c>
      <c r="B116" s="28" t="s">
        <v>79</v>
      </c>
      <c r="C116" s="27" t="s">
        <v>332</v>
      </c>
      <c r="D116" s="25" t="s">
        <v>249</v>
      </c>
      <c r="E116" s="79">
        <v>1</v>
      </c>
      <c r="F116" s="117">
        <v>500</v>
      </c>
      <c r="M116" s="24"/>
    </row>
    <row r="117" spans="1:13" s="23" customFormat="1" ht="115.5" customHeight="1" x14ac:dyDescent="0.2">
      <c r="A117" s="25">
        <f t="shared" si="3"/>
        <v>98</v>
      </c>
      <c r="B117" s="28" t="s">
        <v>80</v>
      </c>
      <c r="C117" s="27" t="s">
        <v>328</v>
      </c>
      <c r="D117" s="25" t="s">
        <v>249</v>
      </c>
      <c r="E117" s="79">
        <v>1</v>
      </c>
      <c r="F117" s="117">
        <v>500</v>
      </c>
      <c r="M117" s="24"/>
    </row>
    <row r="118" spans="1:13" s="23" customFormat="1" ht="75" x14ac:dyDescent="0.2">
      <c r="A118" s="25">
        <f t="shared" si="3"/>
        <v>99</v>
      </c>
      <c r="B118" s="26" t="s">
        <v>81</v>
      </c>
      <c r="C118" s="27" t="s">
        <v>333</v>
      </c>
      <c r="D118" s="25" t="s">
        <v>249</v>
      </c>
      <c r="E118" s="79">
        <v>1</v>
      </c>
      <c r="F118" s="117">
        <v>500</v>
      </c>
      <c r="M118" s="24"/>
    </row>
    <row r="119" spans="1:13" s="23" customFormat="1" ht="115.5" customHeight="1" x14ac:dyDescent="0.3">
      <c r="A119" s="25">
        <f t="shared" si="3"/>
        <v>100</v>
      </c>
      <c r="B119" s="29" t="s">
        <v>82</v>
      </c>
      <c r="C119" s="27" t="s">
        <v>328</v>
      </c>
      <c r="D119" s="25" t="s">
        <v>249</v>
      </c>
      <c r="E119" s="79">
        <v>1</v>
      </c>
      <c r="F119" s="117">
        <v>500</v>
      </c>
      <c r="M119" s="24"/>
    </row>
    <row r="120" spans="1:13" s="23" customFormat="1" ht="75" x14ac:dyDescent="0.3">
      <c r="A120" s="25">
        <f t="shared" si="3"/>
        <v>101</v>
      </c>
      <c r="B120" s="29" t="s">
        <v>83</v>
      </c>
      <c r="C120" s="27" t="s">
        <v>334</v>
      </c>
      <c r="D120" s="25" t="s">
        <v>249</v>
      </c>
      <c r="E120" s="79">
        <v>1</v>
      </c>
      <c r="F120" s="117">
        <v>500</v>
      </c>
      <c r="M120" s="24"/>
    </row>
    <row r="121" spans="1:13" s="23" customFormat="1" ht="132" x14ac:dyDescent="0.3">
      <c r="A121" s="63">
        <f t="shared" si="3"/>
        <v>102</v>
      </c>
      <c r="B121" s="68" t="s">
        <v>84</v>
      </c>
      <c r="C121" s="65" t="s">
        <v>328</v>
      </c>
      <c r="D121" s="63" t="s">
        <v>249</v>
      </c>
      <c r="E121" s="80">
        <v>1</v>
      </c>
      <c r="F121" s="117">
        <v>500</v>
      </c>
      <c r="M121" s="24"/>
    </row>
    <row r="122" spans="1:13" s="23" customFormat="1" x14ac:dyDescent="0.25">
      <c r="A122" s="107" t="s">
        <v>264</v>
      </c>
      <c r="B122" s="112"/>
      <c r="C122" s="112"/>
      <c r="D122" s="112"/>
      <c r="E122" s="112"/>
      <c r="F122" s="90"/>
      <c r="M122" s="24"/>
    </row>
    <row r="123" spans="1:13" s="23" customFormat="1" ht="82.5" x14ac:dyDescent="0.2">
      <c r="A123" s="66">
        <f>A121+1</f>
        <v>103</v>
      </c>
      <c r="B123" s="34" t="s">
        <v>85</v>
      </c>
      <c r="C123" s="67" t="s">
        <v>428</v>
      </c>
      <c r="D123" s="66" t="s">
        <v>249</v>
      </c>
      <c r="E123" s="81">
        <v>1</v>
      </c>
      <c r="F123" s="117">
        <v>500</v>
      </c>
      <c r="M123" s="24"/>
    </row>
    <row r="124" spans="1:13" s="23" customFormat="1" ht="390.75" customHeight="1" x14ac:dyDescent="0.2">
      <c r="A124" s="25">
        <f>A123+1</f>
        <v>104</v>
      </c>
      <c r="B124" s="26" t="s">
        <v>86</v>
      </c>
      <c r="C124" s="27" t="s">
        <v>315</v>
      </c>
      <c r="D124" s="25" t="s">
        <v>249</v>
      </c>
      <c r="E124" s="79">
        <v>1</v>
      </c>
      <c r="F124" s="117">
        <v>500</v>
      </c>
      <c r="M124" s="24"/>
    </row>
    <row r="125" spans="1:13" s="23" customFormat="1" ht="82.5" x14ac:dyDescent="0.2">
      <c r="A125" s="25">
        <f t="shared" ref="A125:A146" si="4">A124+1</f>
        <v>105</v>
      </c>
      <c r="B125" s="26" t="s">
        <v>87</v>
      </c>
      <c r="C125" s="27" t="s">
        <v>429</v>
      </c>
      <c r="D125" s="25" t="s">
        <v>249</v>
      </c>
      <c r="E125" s="79">
        <v>1</v>
      </c>
      <c r="F125" s="117">
        <v>500</v>
      </c>
      <c r="M125" s="24"/>
    </row>
    <row r="126" spans="1:13" s="23" customFormat="1" ht="394.5" customHeight="1" x14ac:dyDescent="0.2">
      <c r="A126" s="25">
        <f t="shared" si="4"/>
        <v>106</v>
      </c>
      <c r="B126" s="26" t="s">
        <v>88</v>
      </c>
      <c r="C126" s="27" t="s">
        <v>315</v>
      </c>
      <c r="D126" s="25" t="s">
        <v>249</v>
      </c>
      <c r="E126" s="79">
        <v>1</v>
      </c>
      <c r="F126" s="117">
        <v>500</v>
      </c>
      <c r="M126" s="24"/>
    </row>
    <row r="127" spans="1:13" s="23" customFormat="1" ht="82.5" x14ac:dyDescent="0.2">
      <c r="A127" s="25">
        <f t="shared" si="4"/>
        <v>107</v>
      </c>
      <c r="B127" s="26" t="s">
        <v>89</v>
      </c>
      <c r="C127" s="27" t="s">
        <v>430</v>
      </c>
      <c r="D127" s="25" t="s">
        <v>249</v>
      </c>
      <c r="E127" s="79">
        <v>1</v>
      </c>
      <c r="F127" s="117">
        <v>500</v>
      </c>
      <c r="M127" s="24"/>
    </row>
    <row r="128" spans="1:13" s="23" customFormat="1" ht="409.5" x14ac:dyDescent="0.2">
      <c r="A128" s="25">
        <f t="shared" si="4"/>
        <v>108</v>
      </c>
      <c r="B128" s="26" t="s">
        <v>90</v>
      </c>
      <c r="C128" s="27" t="s">
        <v>315</v>
      </c>
      <c r="D128" s="25" t="s">
        <v>249</v>
      </c>
      <c r="E128" s="79">
        <v>1</v>
      </c>
      <c r="F128" s="117">
        <v>500</v>
      </c>
      <c r="M128" s="24"/>
    </row>
    <row r="129" spans="1:13" s="23" customFormat="1" ht="82.5" x14ac:dyDescent="0.2">
      <c r="A129" s="25">
        <f t="shared" si="4"/>
        <v>109</v>
      </c>
      <c r="B129" s="26" t="s">
        <v>91</v>
      </c>
      <c r="C129" s="27" t="s">
        <v>431</v>
      </c>
      <c r="D129" s="25" t="s">
        <v>249</v>
      </c>
      <c r="E129" s="79">
        <v>1</v>
      </c>
      <c r="F129" s="117">
        <v>500</v>
      </c>
      <c r="M129" s="24"/>
    </row>
    <row r="130" spans="1:13" s="23" customFormat="1" ht="392.25" customHeight="1" x14ac:dyDescent="0.2">
      <c r="A130" s="25">
        <f t="shared" si="4"/>
        <v>110</v>
      </c>
      <c r="B130" s="26" t="s">
        <v>92</v>
      </c>
      <c r="C130" s="27" t="s">
        <v>315</v>
      </c>
      <c r="D130" s="25" t="s">
        <v>249</v>
      </c>
      <c r="E130" s="79">
        <v>1</v>
      </c>
      <c r="F130" s="117">
        <v>500</v>
      </c>
      <c r="M130" s="24"/>
    </row>
    <row r="131" spans="1:13" s="23" customFormat="1" ht="82.5" x14ac:dyDescent="0.2">
      <c r="A131" s="25">
        <f t="shared" si="4"/>
        <v>111</v>
      </c>
      <c r="B131" s="26" t="s">
        <v>93</v>
      </c>
      <c r="C131" s="27" t="s">
        <v>432</v>
      </c>
      <c r="D131" s="25" t="s">
        <v>249</v>
      </c>
      <c r="E131" s="79">
        <v>1</v>
      </c>
      <c r="F131" s="117">
        <v>500</v>
      </c>
      <c r="M131" s="24"/>
    </row>
    <row r="132" spans="1:13" s="23" customFormat="1" ht="409.5" x14ac:dyDescent="0.2">
      <c r="A132" s="25">
        <f t="shared" si="4"/>
        <v>112</v>
      </c>
      <c r="B132" s="26" t="s">
        <v>94</v>
      </c>
      <c r="C132" s="27" t="s">
        <v>315</v>
      </c>
      <c r="D132" s="25" t="s">
        <v>249</v>
      </c>
      <c r="E132" s="79">
        <v>1</v>
      </c>
      <c r="F132" s="117">
        <v>500</v>
      </c>
      <c r="M132" s="24"/>
    </row>
    <row r="133" spans="1:13" s="23" customFormat="1" ht="82.5" x14ac:dyDescent="0.2">
      <c r="A133" s="25">
        <f t="shared" si="4"/>
        <v>113</v>
      </c>
      <c r="B133" s="26" t="s">
        <v>95</v>
      </c>
      <c r="C133" s="27" t="s">
        <v>433</v>
      </c>
      <c r="D133" s="25" t="s">
        <v>249</v>
      </c>
      <c r="E133" s="79">
        <v>1</v>
      </c>
      <c r="F133" s="117">
        <v>500</v>
      </c>
      <c r="M133" s="24"/>
    </row>
    <row r="134" spans="1:13" s="23" customFormat="1" ht="409.5" x14ac:dyDescent="0.2">
      <c r="A134" s="25">
        <f t="shared" si="4"/>
        <v>114</v>
      </c>
      <c r="B134" s="26" t="s">
        <v>96</v>
      </c>
      <c r="C134" s="27" t="s">
        <v>315</v>
      </c>
      <c r="D134" s="25" t="s">
        <v>249</v>
      </c>
      <c r="E134" s="79">
        <v>1</v>
      </c>
      <c r="F134" s="117">
        <v>500</v>
      </c>
      <c r="M134" s="24"/>
    </row>
    <row r="135" spans="1:13" s="23" customFormat="1" ht="56.25" x14ac:dyDescent="0.2">
      <c r="A135" s="25">
        <f t="shared" si="4"/>
        <v>115</v>
      </c>
      <c r="B135" s="26" t="s">
        <v>97</v>
      </c>
      <c r="C135" s="27" t="s">
        <v>434</v>
      </c>
      <c r="D135" s="25" t="s">
        <v>249</v>
      </c>
      <c r="E135" s="79">
        <v>1</v>
      </c>
      <c r="F135" s="117">
        <v>500</v>
      </c>
      <c r="M135" s="24"/>
    </row>
    <row r="136" spans="1:13" s="23" customFormat="1" ht="390.75" customHeight="1" x14ac:dyDescent="0.2">
      <c r="A136" s="25">
        <f t="shared" si="4"/>
        <v>116</v>
      </c>
      <c r="B136" s="26" t="s">
        <v>98</v>
      </c>
      <c r="C136" s="27" t="s">
        <v>315</v>
      </c>
      <c r="D136" s="25" t="s">
        <v>249</v>
      </c>
      <c r="E136" s="79">
        <v>1</v>
      </c>
      <c r="F136" s="117">
        <v>500</v>
      </c>
      <c r="M136" s="24"/>
    </row>
    <row r="137" spans="1:13" s="23" customFormat="1" ht="56.25" x14ac:dyDescent="0.2">
      <c r="A137" s="25">
        <f t="shared" si="4"/>
        <v>117</v>
      </c>
      <c r="B137" s="26" t="s">
        <v>99</v>
      </c>
      <c r="C137" s="27" t="s">
        <v>435</v>
      </c>
      <c r="D137" s="25" t="s">
        <v>249</v>
      </c>
      <c r="E137" s="79">
        <v>1</v>
      </c>
      <c r="F137" s="117">
        <v>500</v>
      </c>
      <c r="M137" s="24"/>
    </row>
    <row r="138" spans="1:13" s="23" customFormat="1" ht="393" customHeight="1" x14ac:dyDescent="0.2">
      <c r="A138" s="25">
        <f t="shared" si="4"/>
        <v>118</v>
      </c>
      <c r="B138" s="26" t="s">
        <v>100</v>
      </c>
      <c r="C138" s="27" t="s">
        <v>315</v>
      </c>
      <c r="D138" s="25" t="s">
        <v>249</v>
      </c>
      <c r="E138" s="79">
        <v>1</v>
      </c>
      <c r="F138" s="117">
        <v>500</v>
      </c>
      <c r="M138" s="24"/>
    </row>
    <row r="139" spans="1:13" s="23" customFormat="1" ht="56.25" x14ac:dyDescent="0.2">
      <c r="A139" s="25">
        <f t="shared" si="4"/>
        <v>119</v>
      </c>
      <c r="B139" s="26" t="s">
        <v>101</v>
      </c>
      <c r="C139" s="27" t="s">
        <v>436</v>
      </c>
      <c r="D139" s="25" t="s">
        <v>249</v>
      </c>
      <c r="E139" s="79">
        <v>1</v>
      </c>
      <c r="F139" s="117">
        <v>500</v>
      </c>
      <c r="M139" s="24"/>
    </row>
    <row r="140" spans="1:13" s="23" customFormat="1" ht="390.75" customHeight="1" x14ac:dyDescent="0.2">
      <c r="A140" s="25">
        <f t="shared" si="4"/>
        <v>120</v>
      </c>
      <c r="B140" s="26" t="s">
        <v>102</v>
      </c>
      <c r="C140" s="27" t="s">
        <v>315</v>
      </c>
      <c r="D140" s="25" t="s">
        <v>249</v>
      </c>
      <c r="E140" s="79">
        <v>1</v>
      </c>
      <c r="F140" s="117">
        <v>500</v>
      </c>
      <c r="M140" s="24"/>
    </row>
    <row r="141" spans="1:13" s="23" customFormat="1" ht="75" x14ac:dyDescent="0.2">
      <c r="A141" s="25">
        <f t="shared" si="4"/>
        <v>121</v>
      </c>
      <c r="B141" s="26" t="s">
        <v>103</v>
      </c>
      <c r="C141" s="27" t="s">
        <v>437</v>
      </c>
      <c r="D141" s="25" t="s">
        <v>249</v>
      </c>
      <c r="E141" s="79">
        <v>1</v>
      </c>
      <c r="F141" s="117">
        <v>500</v>
      </c>
      <c r="M141" s="24"/>
    </row>
    <row r="142" spans="1:13" s="23" customFormat="1" ht="409.5" x14ac:dyDescent="0.2">
      <c r="A142" s="25">
        <f t="shared" si="4"/>
        <v>122</v>
      </c>
      <c r="B142" s="28" t="s">
        <v>104</v>
      </c>
      <c r="C142" s="27" t="s">
        <v>315</v>
      </c>
      <c r="D142" s="25" t="s">
        <v>249</v>
      </c>
      <c r="E142" s="79">
        <v>1</v>
      </c>
      <c r="F142" s="117">
        <v>500</v>
      </c>
      <c r="M142" s="24"/>
    </row>
    <row r="143" spans="1:13" s="23" customFormat="1" ht="75" x14ac:dyDescent="0.2">
      <c r="A143" s="25">
        <f t="shared" si="4"/>
        <v>123</v>
      </c>
      <c r="B143" s="28" t="s">
        <v>105</v>
      </c>
      <c r="C143" s="27" t="s">
        <v>438</v>
      </c>
      <c r="D143" s="25" t="s">
        <v>249</v>
      </c>
      <c r="E143" s="79">
        <v>1</v>
      </c>
      <c r="F143" s="117">
        <v>500</v>
      </c>
      <c r="M143" s="24"/>
    </row>
    <row r="144" spans="1:13" s="23" customFormat="1" ht="409.5" x14ac:dyDescent="0.2">
      <c r="A144" s="25">
        <f t="shared" si="4"/>
        <v>124</v>
      </c>
      <c r="B144" s="28" t="s">
        <v>106</v>
      </c>
      <c r="C144" s="27" t="s">
        <v>315</v>
      </c>
      <c r="D144" s="25" t="s">
        <v>249</v>
      </c>
      <c r="E144" s="79">
        <v>1</v>
      </c>
      <c r="F144" s="117">
        <v>500</v>
      </c>
      <c r="M144" s="24"/>
    </row>
    <row r="145" spans="1:13" s="23" customFormat="1" ht="75" x14ac:dyDescent="0.2">
      <c r="A145" s="25">
        <f t="shared" si="4"/>
        <v>125</v>
      </c>
      <c r="B145" s="28" t="s">
        <v>107</v>
      </c>
      <c r="C145" s="27" t="s">
        <v>439</v>
      </c>
      <c r="D145" s="25" t="s">
        <v>249</v>
      </c>
      <c r="E145" s="79">
        <v>1</v>
      </c>
      <c r="F145" s="117">
        <v>500</v>
      </c>
      <c r="M145" s="24"/>
    </row>
    <row r="146" spans="1:13" s="23" customFormat="1" ht="389.25" customHeight="1" x14ac:dyDescent="0.2">
      <c r="A146" s="63">
        <f t="shared" si="4"/>
        <v>126</v>
      </c>
      <c r="B146" s="69" t="s">
        <v>108</v>
      </c>
      <c r="C146" s="65" t="s">
        <v>315</v>
      </c>
      <c r="D146" s="63" t="s">
        <v>249</v>
      </c>
      <c r="E146" s="80">
        <v>1</v>
      </c>
      <c r="F146" s="117">
        <v>500</v>
      </c>
      <c r="M146" s="24"/>
    </row>
    <row r="147" spans="1:13" s="23" customFormat="1" x14ac:dyDescent="0.25">
      <c r="A147" s="107" t="s">
        <v>265</v>
      </c>
      <c r="B147" s="112"/>
      <c r="C147" s="112"/>
      <c r="D147" s="112"/>
      <c r="E147" s="112"/>
      <c r="F147" s="90"/>
      <c r="M147" s="24"/>
    </row>
    <row r="148" spans="1:13" s="23" customFormat="1" ht="93.75" x14ac:dyDescent="0.2">
      <c r="A148" s="66">
        <f>A146+1</f>
        <v>127</v>
      </c>
      <c r="B148" s="70" t="s">
        <v>109</v>
      </c>
      <c r="C148" s="67" t="s">
        <v>422</v>
      </c>
      <c r="D148" s="66" t="s">
        <v>249</v>
      </c>
      <c r="E148" s="81">
        <v>1</v>
      </c>
      <c r="F148" s="117">
        <v>500</v>
      </c>
      <c r="M148" s="24"/>
    </row>
    <row r="149" spans="1:13" s="23" customFormat="1" ht="132" x14ac:dyDescent="0.2">
      <c r="A149" s="25">
        <f>A148+1</f>
        <v>128</v>
      </c>
      <c r="B149" s="28" t="s">
        <v>110</v>
      </c>
      <c r="C149" s="27" t="s">
        <v>328</v>
      </c>
      <c r="D149" s="25" t="s">
        <v>249</v>
      </c>
      <c r="E149" s="79">
        <v>1</v>
      </c>
      <c r="F149" s="117">
        <v>500</v>
      </c>
      <c r="M149" s="24"/>
    </row>
    <row r="150" spans="1:13" s="23" customFormat="1" ht="75" x14ac:dyDescent="0.2">
      <c r="A150" s="25">
        <f t="shared" ref="A150:A161" si="5">A149+1</f>
        <v>129</v>
      </c>
      <c r="B150" s="28" t="s">
        <v>111</v>
      </c>
      <c r="C150" s="27" t="s">
        <v>423</v>
      </c>
      <c r="D150" s="25" t="s">
        <v>249</v>
      </c>
      <c r="E150" s="79">
        <v>1</v>
      </c>
      <c r="F150" s="117">
        <v>500</v>
      </c>
      <c r="M150" s="24"/>
    </row>
    <row r="151" spans="1:13" s="23" customFormat="1" ht="115.5" customHeight="1" x14ac:dyDescent="0.2">
      <c r="A151" s="25">
        <f t="shared" si="5"/>
        <v>130</v>
      </c>
      <c r="B151" s="28" t="s">
        <v>112</v>
      </c>
      <c r="C151" s="27" t="s">
        <v>328</v>
      </c>
      <c r="D151" s="25" t="s">
        <v>249</v>
      </c>
      <c r="E151" s="79">
        <v>1</v>
      </c>
      <c r="F151" s="117">
        <v>500</v>
      </c>
      <c r="M151" s="24"/>
    </row>
    <row r="152" spans="1:13" s="23" customFormat="1" ht="75" x14ac:dyDescent="0.2">
      <c r="A152" s="25">
        <f t="shared" si="5"/>
        <v>131</v>
      </c>
      <c r="B152" s="28" t="s">
        <v>113</v>
      </c>
      <c r="C152" s="27" t="s">
        <v>424</v>
      </c>
      <c r="D152" s="25" t="s">
        <v>249</v>
      </c>
      <c r="E152" s="79">
        <v>1</v>
      </c>
      <c r="F152" s="117">
        <v>500</v>
      </c>
      <c r="M152" s="24"/>
    </row>
    <row r="153" spans="1:13" s="23" customFormat="1" ht="115.5" customHeight="1" x14ac:dyDescent="0.2">
      <c r="A153" s="25">
        <f t="shared" si="5"/>
        <v>132</v>
      </c>
      <c r="B153" s="28" t="s">
        <v>114</v>
      </c>
      <c r="C153" s="27" t="s">
        <v>328</v>
      </c>
      <c r="D153" s="25" t="s">
        <v>249</v>
      </c>
      <c r="E153" s="79">
        <v>1</v>
      </c>
      <c r="F153" s="117">
        <v>500</v>
      </c>
      <c r="M153" s="24"/>
    </row>
    <row r="154" spans="1:13" s="23" customFormat="1" ht="75" x14ac:dyDescent="0.2">
      <c r="A154" s="25">
        <f t="shared" si="5"/>
        <v>133</v>
      </c>
      <c r="B154" s="28" t="s">
        <v>115</v>
      </c>
      <c r="C154" s="27" t="s">
        <v>425</v>
      </c>
      <c r="D154" s="25" t="s">
        <v>249</v>
      </c>
      <c r="E154" s="79">
        <v>1</v>
      </c>
      <c r="F154" s="117">
        <v>500</v>
      </c>
      <c r="M154" s="24"/>
    </row>
    <row r="155" spans="1:13" s="23" customFormat="1" ht="114.75" customHeight="1" x14ac:dyDescent="0.2">
      <c r="A155" s="25">
        <f t="shared" si="5"/>
        <v>134</v>
      </c>
      <c r="B155" s="28" t="s">
        <v>116</v>
      </c>
      <c r="C155" s="27" t="s">
        <v>328</v>
      </c>
      <c r="D155" s="25" t="s">
        <v>249</v>
      </c>
      <c r="E155" s="79">
        <v>1</v>
      </c>
      <c r="F155" s="117">
        <v>500</v>
      </c>
      <c r="M155" s="24"/>
    </row>
    <row r="156" spans="1:13" s="23" customFormat="1" ht="75" x14ac:dyDescent="0.2">
      <c r="A156" s="25">
        <f t="shared" si="5"/>
        <v>135</v>
      </c>
      <c r="B156" s="28" t="s">
        <v>117</v>
      </c>
      <c r="C156" s="27" t="s">
        <v>335</v>
      </c>
      <c r="D156" s="25" t="s">
        <v>249</v>
      </c>
      <c r="E156" s="79">
        <v>1</v>
      </c>
      <c r="F156" s="117">
        <v>500</v>
      </c>
      <c r="M156" s="24"/>
    </row>
    <row r="157" spans="1:13" s="23" customFormat="1" ht="117" customHeight="1" x14ac:dyDescent="0.2">
      <c r="A157" s="25">
        <f t="shared" si="5"/>
        <v>136</v>
      </c>
      <c r="B157" s="28" t="s">
        <v>118</v>
      </c>
      <c r="C157" s="27" t="s">
        <v>328</v>
      </c>
      <c r="D157" s="25" t="s">
        <v>249</v>
      </c>
      <c r="E157" s="79">
        <v>1</v>
      </c>
      <c r="F157" s="117">
        <v>500</v>
      </c>
      <c r="M157" s="24"/>
    </row>
    <row r="158" spans="1:13" s="23" customFormat="1" ht="75" x14ac:dyDescent="0.2">
      <c r="A158" s="25">
        <f t="shared" si="5"/>
        <v>137</v>
      </c>
      <c r="B158" s="28" t="s">
        <v>119</v>
      </c>
      <c r="C158" s="27" t="s">
        <v>426</v>
      </c>
      <c r="D158" s="25" t="s">
        <v>249</v>
      </c>
      <c r="E158" s="79">
        <v>1</v>
      </c>
      <c r="F158" s="117">
        <v>500</v>
      </c>
      <c r="M158" s="24"/>
    </row>
    <row r="159" spans="1:13" s="23" customFormat="1" ht="132" x14ac:dyDescent="0.2">
      <c r="A159" s="25">
        <f t="shared" si="5"/>
        <v>138</v>
      </c>
      <c r="B159" s="28" t="s">
        <v>120</v>
      </c>
      <c r="C159" s="27" t="s">
        <v>328</v>
      </c>
      <c r="D159" s="25" t="s">
        <v>249</v>
      </c>
      <c r="E159" s="79">
        <v>1</v>
      </c>
      <c r="F159" s="117">
        <v>500</v>
      </c>
      <c r="M159" s="24"/>
    </row>
    <row r="160" spans="1:13" s="23" customFormat="1" ht="75" x14ac:dyDescent="0.2">
      <c r="A160" s="25">
        <f t="shared" si="5"/>
        <v>139</v>
      </c>
      <c r="B160" s="28" t="s">
        <v>121</v>
      </c>
      <c r="C160" s="27" t="s">
        <v>427</v>
      </c>
      <c r="D160" s="25" t="s">
        <v>249</v>
      </c>
      <c r="E160" s="79">
        <v>1</v>
      </c>
      <c r="F160" s="117">
        <v>500</v>
      </c>
      <c r="M160" s="24"/>
    </row>
    <row r="161" spans="1:13" s="23" customFormat="1" ht="113.25" customHeight="1" x14ac:dyDescent="0.2">
      <c r="A161" s="63">
        <f t="shared" si="5"/>
        <v>140</v>
      </c>
      <c r="B161" s="69" t="s">
        <v>122</v>
      </c>
      <c r="C161" s="65" t="s">
        <v>328</v>
      </c>
      <c r="D161" s="63" t="s">
        <v>249</v>
      </c>
      <c r="E161" s="80">
        <v>1</v>
      </c>
      <c r="F161" s="117">
        <v>500</v>
      </c>
      <c r="M161" s="24"/>
    </row>
    <row r="162" spans="1:13" s="23" customFormat="1" x14ac:dyDescent="0.25">
      <c r="A162" s="107" t="s">
        <v>266</v>
      </c>
      <c r="B162" s="112"/>
      <c r="C162" s="112"/>
      <c r="D162" s="112"/>
      <c r="E162" s="112"/>
      <c r="F162" s="90"/>
      <c r="M162" s="24"/>
    </row>
    <row r="163" spans="1:13" s="23" customFormat="1" ht="56.25" x14ac:dyDescent="0.2">
      <c r="A163" s="66">
        <f>A161+1</f>
        <v>141</v>
      </c>
      <c r="B163" s="34" t="s">
        <v>250</v>
      </c>
      <c r="C163" s="67" t="s">
        <v>336</v>
      </c>
      <c r="D163" s="66" t="s">
        <v>248</v>
      </c>
      <c r="E163" s="81">
        <v>1</v>
      </c>
      <c r="F163" s="117">
        <v>5000</v>
      </c>
      <c r="M163" s="24"/>
    </row>
    <row r="164" spans="1:13" s="23" customFormat="1" ht="194.25" customHeight="1" x14ac:dyDescent="0.2">
      <c r="A164" s="25">
        <f>A163+1</f>
        <v>142</v>
      </c>
      <c r="B164" s="26" t="s">
        <v>251</v>
      </c>
      <c r="C164" s="27" t="s">
        <v>337</v>
      </c>
      <c r="D164" s="25" t="s">
        <v>248</v>
      </c>
      <c r="E164" s="79">
        <v>1</v>
      </c>
      <c r="F164" s="117">
        <v>5000</v>
      </c>
      <c r="M164" s="24"/>
    </row>
    <row r="165" spans="1:13" s="23" customFormat="1" ht="56.25" x14ac:dyDescent="0.2">
      <c r="A165" s="25">
        <f t="shared" ref="A165:A170" si="6">A164+1</f>
        <v>143</v>
      </c>
      <c r="B165" s="26" t="s">
        <v>252</v>
      </c>
      <c r="C165" s="27" t="s">
        <v>338</v>
      </c>
      <c r="D165" s="25" t="s">
        <v>248</v>
      </c>
      <c r="E165" s="79">
        <v>1</v>
      </c>
      <c r="F165" s="117">
        <v>5000</v>
      </c>
      <c r="M165" s="24"/>
    </row>
    <row r="166" spans="1:13" s="23" customFormat="1" ht="214.5" x14ac:dyDescent="0.2">
      <c r="A166" s="25">
        <f t="shared" si="6"/>
        <v>144</v>
      </c>
      <c r="B166" s="26" t="s">
        <v>253</v>
      </c>
      <c r="C166" s="27" t="s">
        <v>337</v>
      </c>
      <c r="D166" s="25" t="s">
        <v>248</v>
      </c>
      <c r="E166" s="79">
        <v>1</v>
      </c>
      <c r="F166" s="117">
        <v>5000</v>
      </c>
      <c r="M166" s="24"/>
    </row>
    <row r="167" spans="1:13" s="23" customFormat="1" ht="56.25" x14ac:dyDescent="0.2">
      <c r="A167" s="25">
        <f t="shared" si="6"/>
        <v>145</v>
      </c>
      <c r="B167" s="26" t="s">
        <v>254</v>
      </c>
      <c r="C167" s="27" t="s">
        <v>339</v>
      </c>
      <c r="D167" s="25" t="s">
        <v>248</v>
      </c>
      <c r="E167" s="79">
        <v>1</v>
      </c>
      <c r="F167" s="117">
        <v>5000</v>
      </c>
      <c r="M167" s="24"/>
    </row>
    <row r="168" spans="1:13" s="23" customFormat="1" ht="194.25" customHeight="1" x14ac:dyDescent="0.2">
      <c r="A168" s="25">
        <f t="shared" si="6"/>
        <v>146</v>
      </c>
      <c r="B168" s="26" t="s">
        <v>255</v>
      </c>
      <c r="C168" s="27" t="s">
        <v>337</v>
      </c>
      <c r="D168" s="25" t="s">
        <v>248</v>
      </c>
      <c r="E168" s="79">
        <v>1</v>
      </c>
      <c r="F168" s="117">
        <v>5000</v>
      </c>
      <c r="M168" s="24"/>
    </row>
    <row r="169" spans="1:13" s="23" customFormat="1" ht="56.25" x14ac:dyDescent="0.2">
      <c r="A169" s="25">
        <f t="shared" si="6"/>
        <v>147</v>
      </c>
      <c r="B169" s="26" t="s">
        <v>256</v>
      </c>
      <c r="C169" s="27" t="s">
        <v>340</v>
      </c>
      <c r="D169" s="25" t="s">
        <v>248</v>
      </c>
      <c r="E169" s="79">
        <v>1</v>
      </c>
      <c r="F169" s="117">
        <v>5000</v>
      </c>
      <c r="M169" s="24"/>
    </row>
    <row r="170" spans="1:13" s="23" customFormat="1" ht="197.25" customHeight="1" x14ac:dyDescent="0.2">
      <c r="A170" s="63">
        <f t="shared" si="6"/>
        <v>148</v>
      </c>
      <c r="B170" s="64" t="s">
        <v>257</v>
      </c>
      <c r="C170" s="65" t="s">
        <v>337</v>
      </c>
      <c r="D170" s="63" t="s">
        <v>248</v>
      </c>
      <c r="E170" s="80">
        <v>1</v>
      </c>
      <c r="F170" s="117">
        <v>5000</v>
      </c>
      <c r="M170" s="24"/>
    </row>
    <row r="171" spans="1:13" s="23" customFormat="1" x14ac:dyDescent="0.25">
      <c r="A171" s="107" t="s">
        <v>407</v>
      </c>
      <c r="B171" s="112"/>
      <c r="C171" s="112"/>
      <c r="D171" s="112"/>
      <c r="E171" s="112"/>
      <c r="F171" s="90"/>
      <c r="M171" s="24"/>
    </row>
    <row r="172" spans="1:13" s="23" customFormat="1" ht="56.25" x14ac:dyDescent="0.2">
      <c r="A172" s="66">
        <f>A170+1</f>
        <v>149</v>
      </c>
      <c r="B172" s="34" t="s">
        <v>123</v>
      </c>
      <c r="C172" s="67" t="s">
        <v>341</v>
      </c>
      <c r="D172" s="66" t="s">
        <v>249</v>
      </c>
      <c r="E172" s="81">
        <v>1</v>
      </c>
      <c r="F172" s="117">
        <v>500</v>
      </c>
      <c r="M172" s="24"/>
    </row>
    <row r="173" spans="1:13" s="23" customFormat="1" ht="115.5" x14ac:dyDescent="0.2">
      <c r="A173" s="25">
        <f>A172+1</f>
        <v>150</v>
      </c>
      <c r="B173" s="26" t="s">
        <v>124</v>
      </c>
      <c r="C173" s="27" t="s">
        <v>342</v>
      </c>
      <c r="D173" s="25" t="s">
        <v>249</v>
      </c>
      <c r="E173" s="79">
        <v>1</v>
      </c>
      <c r="F173" s="117">
        <v>500</v>
      </c>
      <c r="M173" s="24"/>
    </row>
    <row r="174" spans="1:13" s="23" customFormat="1" ht="56.25" x14ac:dyDescent="0.2">
      <c r="A174" s="25">
        <f t="shared" ref="A174:A181" si="7">A173+1</f>
        <v>151</v>
      </c>
      <c r="B174" s="26" t="s">
        <v>125</v>
      </c>
      <c r="C174" s="27" t="s">
        <v>343</v>
      </c>
      <c r="D174" s="25" t="s">
        <v>249</v>
      </c>
      <c r="E174" s="79">
        <v>1</v>
      </c>
      <c r="F174" s="117">
        <v>500</v>
      </c>
      <c r="M174" s="24"/>
    </row>
    <row r="175" spans="1:13" s="23" customFormat="1" ht="115.5" x14ac:dyDescent="0.2">
      <c r="A175" s="25">
        <f t="shared" si="7"/>
        <v>152</v>
      </c>
      <c r="B175" s="26" t="s">
        <v>126</v>
      </c>
      <c r="C175" s="27" t="s">
        <v>342</v>
      </c>
      <c r="D175" s="25" t="s">
        <v>249</v>
      </c>
      <c r="E175" s="79">
        <v>1</v>
      </c>
      <c r="F175" s="117">
        <v>500</v>
      </c>
      <c r="M175" s="24"/>
    </row>
    <row r="176" spans="1:13" s="23" customFormat="1" ht="56.25" x14ac:dyDescent="0.2">
      <c r="A176" s="25">
        <f t="shared" si="7"/>
        <v>153</v>
      </c>
      <c r="B176" s="26" t="s">
        <v>127</v>
      </c>
      <c r="C176" s="27" t="s">
        <v>344</v>
      </c>
      <c r="D176" s="25" t="s">
        <v>249</v>
      </c>
      <c r="E176" s="79">
        <v>1</v>
      </c>
      <c r="F176" s="117">
        <v>500</v>
      </c>
      <c r="M176" s="24"/>
    </row>
    <row r="177" spans="1:13" s="23" customFormat="1" ht="115.5" x14ac:dyDescent="0.2">
      <c r="A177" s="25">
        <f t="shared" si="7"/>
        <v>154</v>
      </c>
      <c r="B177" s="26" t="s">
        <v>128</v>
      </c>
      <c r="C177" s="27" t="s">
        <v>342</v>
      </c>
      <c r="D177" s="25" t="s">
        <v>249</v>
      </c>
      <c r="E177" s="79">
        <v>1</v>
      </c>
      <c r="F177" s="117">
        <v>500</v>
      </c>
      <c r="M177" s="24"/>
    </row>
    <row r="178" spans="1:13" s="23" customFormat="1" ht="56.25" x14ac:dyDescent="0.2">
      <c r="A178" s="25">
        <f t="shared" si="7"/>
        <v>155</v>
      </c>
      <c r="B178" s="28" t="s">
        <v>276</v>
      </c>
      <c r="C178" s="27" t="s">
        <v>345</v>
      </c>
      <c r="D178" s="25" t="s">
        <v>249</v>
      </c>
      <c r="E178" s="79">
        <v>1</v>
      </c>
      <c r="F178" s="117">
        <v>500</v>
      </c>
      <c r="M178" s="24"/>
    </row>
    <row r="179" spans="1:13" s="23" customFormat="1" ht="115.5" x14ac:dyDescent="0.2">
      <c r="A179" s="25">
        <f t="shared" si="7"/>
        <v>156</v>
      </c>
      <c r="B179" s="28" t="s">
        <v>129</v>
      </c>
      <c r="C179" s="27" t="s">
        <v>342</v>
      </c>
      <c r="D179" s="25" t="s">
        <v>249</v>
      </c>
      <c r="E179" s="79">
        <v>1</v>
      </c>
      <c r="F179" s="117">
        <v>500</v>
      </c>
      <c r="M179" s="24"/>
    </row>
    <row r="180" spans="1:13" s="23" customFormat="1" ht="78.75" customHeight="1" x14ac:dyDescent="0.2">
      <c r="A180" s="25">
        <f t="shared" si="7"/>
        <v>157</v>
      </c>
      <c r="B180" s="28" t="s">
        <v>130</v>
      </c>
      <c r="C180" s="27" t="s">
        <v>346</v>
      </c>
      <c r="D180" s="25" t="s">
        <v>249</v>
      </c>
      <c r="E180" s="79">
        <v>1</v>
      </c>
      <c r="F180" s="117">
        <v>500</v>
      </c>
      <c r="M180" s="24"/>
    </row>
    <row r="181" spans="1:13" s="23" customFormat="1" ht="122.25" customHeight="1" x14ac:dyDescent="0.2">
      <c r="A181" s="25">
        <f t="shared" si="7"/>
        <v>158</v>
      </c>
      <c r="B181" s="28" t="s">
        <v>131</v>
      </c>
      <c r="C181" s="27" t="s">
        <v>342</v>
      </c>
      <c r="D181" s="25" t="s">
        <v>249</v>
      </c>
      <c r="E181" s="79">
        <v>1</v>
      </c>
      <c r="F181" s="117">
        <v>500</v>
      </c>
      <c r="M181" s="24"/>
    </row>
    <row r="182" spans="1:13" s="23" customFormat="1" x14ac:dyDescent="0.25">
      <c r="A182" s="107" t="s">
        <v>267</v>
      </c>
      <c r="B182" s="112"/>
      <c r="C182" s="112"/>
      <c r="D182" s="112"/>
      <c r="E182" s="112"/>
      <c r="F182" s="90"/>
      <c r="M182" s="24"/>
    </row>
    <row r="183" spans="1:13" s="23" customFormat="1" ht="56.25" x14ac:dyDescent="0.2">
      <c r="A183" s="25">
        <f>A181+1</f>
        <v>159</v>
      </c>
      <c r="B183" s="26" t="s">
        <v>132</v>
      </c>
      <c r="C183" s="27" t="s">
        <v>347</v>
      </c>
      <c r="D183" s="25" t="s">
        <v>258</v>
      </c>
      <c r="E183" s="79">
        <v>1</v>
      </c>
      <c r="F183" s="117">
        <v>10000</v>
      </c>
      <c r="M183" s="24"/>
    </row>
    <row r="184" spans="1:13" s="23" customFormat="1" ht="75" x14ac:dyDescent="0.2">
      <c r="A184" s="25">
        <f>A183+1</f>
        <v>160</v>
      </c>
      <c r="B184" s="26" t="s">
        <v>133</v>
      </c>
      <c r="C184" s="27" t="s">
        <v>348</v>
      </c>
      <c r="D184" s="25" t="s">
        <v>258</v>
      </c>
      <c r="E184" s="79">
        <v>1</v>
      </c>
      <c r="F184" s="117">
        <v>10000</v>
      </c>
      <c r="M184" s="24"/>
    </row>
    <row r="185" spans="1:13" s="23" customFormat="1" ht="56.25" x14ac:dyDescent="0.2">
      <c r="A185" s="25">
        <f t="shared" ref="A185:A200" si="8">A184+1</f>
        <v>161</v>
      </c>
      <c r="B185" s="26" t="s">
        <v>219</v>
      </c>
      <c r="C185" s="27" t="s">
        <v>349</v>
      </c>
      <c r="D185" s="25" t="s">
        <v>258</v>
      </c>
      <c r="E185" s="79">
        <v>1</v>
      </c>
      <c r="F185" s="117">
        <v>10000</v>
      </c>
      <c r="M185" s="24"/>
    </row>
    <row r="186" spans="1:13" s="23" customFormat="1" ht="56.25" x14ac:dyDescent="0.2">
      <c r="A186" s="25">
        <f t="shared" si="8"/>
        <v>162</v>
      </c>
      <c r="B186" s="26" t="s">
        <v>134</v>
      </c>
      <c r="C186" s="27" t="s">
        <v>350</v>
      </c>
      <c r="D186" s="25" t="s">
        <v>258</v>
      </c>
      <c r="E186" s="79">
        <v>1</v>
      </c>
      <c r="F186" s="117">
        <v>10000</v>
      </c>
      <c r="M186" s="24"/>
    </row>
    <row r="187" spans="1:13" s="23" customFormat="1" ht="56.25" x14ac:dyDescent="0.2">
      <c r="A187" s="25">
        <f t="shared" si="8"/>
        <v>163</v>
      </c>
      <c r="B187" s="26" t="s">
        <v>220</v>
      </c>
      <c r="C187" s="27" t="s">
        <v>351</v>
      </c>
      <c r="D187" s="25" t="s">
        <v>258</v>
      </c>
      <c r="E187" s="79">
        <v>1</v>
      </c>
      <c r="F187" s="117">
        <v>10000</v>
      </c>
      <c r="M187" s="24"/>
    </row>
    <row r="188" spans="1:13" s="23" customFormat="1" ht="56.25" x14ac:dyDescent="0.2">
      <c r="A188" s="25">
        <f t="shared" si="8"/>
        <v>164</v>
      </c>
      <c r="B188" s="26" t="s">
        <v>221</v>
      </c>
      <c r="C188" s="27" t="s">
        <v>352</v>
      </c>
      <c r="D188" s="25" t="s">
        <v>258</v>
      </c>
      <c r="E188" s="79">
        <v>1</v>
      </c>
      <c r="F188" s="117">
        <v>10000</v>
      </c>
      <c r="M188" s="24"/>
    </row>
    <row r="189" spans="1:13" s="23" customFormat="1" ht="56.25" x14ac:dyDescent="0.2">
      <c r="A189" s="25">
        <f t="shared" si="8"/>
        <v>165</v>
      </c>
      <c r="B189" s="26" t="s">
        <v>135</v>
      </c>
      <c r="C189" s="27" t="s">
        <v>353</v>
      </c>
      <c r="D189" s="25" t="s">
        <v>258</v>
      </c>
      <c r="E189" s="79">
        <v>1</v>
      </c>
      <c r="F189" s="117">
        <v>10000</v>
      </c>
      <c r="M189" s="24"/>
    </row>
    <row r="190" spans="1:13" s="23" customFormat="1" ht="56.25" x14ac:dyDescent="0.2">
      <c r="A190" s="25">
        <f t="shared" si="8"/>
        <v>166</v>
      </c>
      <c r="B190" s="26" t="s">
        <v>136</v>
      </c>
      <c r="C190" s="27" t="s">
        <v>354</v>
      </c>
      <c r="D190" s="25" t="s">
        <v>258</v>
      </c>
      <c r="E190" s="79">
        <v>1</v>
      </c>
      <c r="F190" s="117">
        <v>10000</v>
      </c>
      <c r="M190" s="24"/>
    </row>
    <row r="191" spans="1:13" s="23" customFormat="1" ht="56.25" x14ac:dyDescent="0.2">
      <c r="A191" s="25">
        <f t="shared" si="8"/>
        <v>167</v>
      </c>
      <c r="B191" s="26" t="s">
        <v>137</v>
      </c>
      <c r="C191" s="27" t="s">
        <v>355</v>
      </c>
      <c r="D191" s="25" t="s">
        <v>258</v>
      </c>
      <c r="E191" s="79">
        <v>1</v>
      </c>
      <c r="F191" s="117">
        <v>10000</v>
      </c>
      <c r="M191" s="24"/>
    </row>
    <row r="192" spans="1:13" s="23" customFormat="1" ht="37.5" x14ac:dyDescent="0.2">
      <c r="A192" s="25">
        <f t="shared" si="8"/>
        <v>168</v>
      </c>
      <c r="B192" s="26" t="s">
        <v>138</v>
      </c>
      <c r="C192" s="27" t="s">
        <v>356</v>
      </c>
      <c r="D192" s="25" t="s">
        <v>258</v>
      </c>
      <c r="E192" s="79">
        <v>1</v>
      </c>
      <c r="F192" s="117">
        <v>10000</v>
      </c>
      <c r="M192" s="24"/>
    </row>
    <row r="193" spans="1:13" s="23" customFormat="1" ht="37.5" x14ac:dyDescent="0.2">
      <c r="A193" s="25">
        <f t="shared" si="8"/>
        <v>169</v>
      </c>
      <c r="B193" s="26" t="s">
        <v>222</v>
      </c>
      <c r="C193" s="27" t="s">
        <v>357</v>
      </c>
      <c r="D193" s="25" t="s">
        <v>258</v>
      </c>
      <c r="E193" s="79">
        <v>1</v>
      </c>
      <c r="F193" s="117">
        <v>10000</v>
      </c>
      <c r="M193" s="24"/>
    </row>
    <row r="194" spans="1:13" s="23" customFormat="1" ht="37.5" x14ac:dyDescent="0.2">
      <c r="A194" s="25">
        <f t="shared" si="8"/>
        <v>170</v>
      </c>
      <c r="B194" s="26" t="s">
        <v>139</v>
      </c>
      <c r="C194" s="27" t="s">
        <v>358</v>
      </c>
      <c r="D194" s="25" t="s">
        <v>258</v>
      </c>
      <c r="E194" s="79">
        <v>1</v>
      </c>
      <c r="F194" s="117">
        <v>10000</v>
      </c>
      <c r="M194" s="24"/>
    </row>
    <row r="195" spans="1:13" s="23" customFormat="1" ht="45" customHeight="1" x14ac:dyDescent="0.2">
      <c r="A195" s="25">
        <f t="shared" si="8"/>
        <v>171</v>
      </c>
      <c r="B195" s="26" t="s">
        <v>140</v>
      </c>
      <c r="C195" s="27" t="s">
        <v>359</v>
      </c>
      <c r="D195" s="25" t="s">
        <v>258</v>
      </c>
      <c r="E195" s="79">
        <v>1</v>
      </c>
      <c r="F195" s="117">
        <v>10000</v>
      </c>
      <c r="M195" s="24"/>
    </row>
    <row r="196" spans="1:13" s="23" customFormat="1" ht="56.25" x14ac:dyDescent="0.2">
      <c r="A196" s="25">
        <f t="shared" si="8"/>
        <v>172</v>
      </c>
      <c r="B196" s="26" t="s">
        <v>223</v>
      </c>
      <c r="C196" s="27" t="s">
        <v>360</v>
      </c>
      <c r="D196" s="25" t="s">
        <v>258</v>
      </c>
      <c r="E196" s="79">
        <v>1</v>
      </c>
      <c r="F196" s="117">
        <v>10000</v>
      </c>
      <c r="M196" s="24"/>
    </row>
    <row r="197" spans="1:13" s="23" customFormat="1" ht="37.5" x14ac:dyDescent="0.2">
      <c r="A197" s="25">
        <f t="shared" si="8"/>
        <v>173</v>
      </c>
      <c r="B197" s="26" t="s">
        <v>141</v>
      </c>
      <c r="C197" s="27" t="s">
        <v>361</v>
      </c>
      <c r="D197" s="25" t="s">
        <v>258</v>
      </c>
      <c r="E197" s="79">
        <v>1</v>
      </c>
      <c r="F197" s="117">
        <v>10000</v>
      </c>
      <c r="M197" s="24"/>
    </row>
    <row r="198" spans="1:13" s="23" customFormat="1" ht="37.5" x14ac:dyDescent="0.2">
      <c r="A198" s="25">
        <f t="shared" si="8"/>
        <v>174</v>
      </c>
      <c r="B198" s="26" t="s">
        <v>224</v>
      </c>
      <c r="C198" s="27" t="s">
        <v>362</v>
      </c>
      <c r="D198" s="25" t="s">
        <v>258</v>
      </c>
      <c r="E198" s="79">
        <v>1</v>
      </c>
      <c r="F198" s="117">
        <v>10000</v>
      </c>
      <c r="M198" s="24"/>
    </row>
    <row r="199" spans="1:13" s="23" customFormat="1" ht="56.25" customHeight="1" x14ac:dyDescent="0.2">
      <c r="A199" s="25">
        <f t="shared" si="8"/>
        <v>175</v>
      </c>
      <c r="B199" s="28" t="s">
        <v>142</v>
      </c>
      <c r="C199" s="27" t="s">
        <v>363</v>
      </c>
      <c r="D199" s="25" t="s">
        <v>258</v>
      </c>
      <c r="E199" s="79">
        <v>1</v>
      </c>
      <c r="F199" s="117">
        <v>10000</v>
      </c>
      <c r="M199" s="24"/>
    </row>
    <row r="200" spans="1:13" s="23" customFormat="1" ht="60" customHeight="1" x14ac:dyDescent="0.2">
      <c r="A200" s="63">
        <f t="shared" si="8"/>
        <v>176</v>
      </c>
      <c r="B200" s="69" t="s">
        <v>143</v>
      </c>
      <c r="C200" s="65" t="s">
        <v>364</v>
      </c>
      <c r="D200" s="63" t="s">
        <v>258</v>
      </c>
      <c r="E200" s="80">
        <v>1</v>
      </c>
      <c r="F200" s="117">
        <v>10000</v>
      </c>
      <c r="M200" s="24"/>
    </row>
    <row r="201" spans="1:13" s="23" customFormat="1" x14ac:dyDescent="0.25">
      <c r="A201" s="107" t="s">
        <v>268</v>
      </c>
      <c r="B201" s="112"/>
      <c r="C201" s="112"/>
      <c r="D201" s="112"/>
      <c r="E201" s="112"/>
      <c r="F201" s="90"/>
      <c r="M201" s="24"/>
    </row>
    <row r="202" spans="1:13" s="23" customFormat="1" ht="56.25" x14ac:dyDescent="0.2">
      <c r="A202" s="66">
        <f>A200+1</f>
        <v>177</v>
      </c>
      <c r="B202" s="34" t="s">
        <v>144</v>
      </c>
      <c r="C202" s="67" t="s">
        <v>365</v>
      </c>
      <c r="D202" s="66" t="s">
        <v>258</v>
      </c>
      <c r="E202" s="81">
        <v>1</v>
      </c>
      <c r="F202" s="117">
        <v>10000</v>
      </c>
      <c r="M202" s="24"/>
    </row>
    <row r="203" spans="1:13" s="23" customFormat="1" ht="56.25" x14ac:dyDescent="0.2">
      <c r="A203" s="25">
        <f>A202+1</f>
        <v>178</v>
      </c>
      <c r="B203" s="26" t="s">
        <v>225</v>
      </c>
      <c r="C203" s="27" t="s">
        <v>365</v>
      </c>
      <c r="D203" s="25" t="s">
        <v>258</v>
      </c>
      <c r="E203" s="79">
        <v>1</v>
      </c>
      <c r="F203" s="117">
        <v>10000</v>
      </c>
      <c r="M203" s="24"/>
    </row>
    <row r="204" spans="1:13" s="23" customFormat="1" ht="56.25" x14ac:dyDescent="0.2">
      <c r="A204" s="25">
        <f t="shared" ref="A204:A219" si="9">A203+1</f>
        <v>179</v>
      </c>
      <c r="B204" s="26" t="s">
        <v>226</v>
      </c>
      <c r="C204" s="27" t="s">
        <v>365</v>
      </c>
      <c r="D204" s="25" t="s">
        <v>258</v>
      </c>
      <c r="E204" s="79">
        <v>1</v>
      </c>
      <c r="F204" s="117">
        <v>10000</v>
      </c>
      <c r="M204" s="24"/>
    </row>
    <row r="205" spans="1:13" s="23" customFormat="1" ht="56.25" x14ac:dyDescent="0.2">
      <c r="A205" s="25">
        <f t="shared" si="9"/>
        <v>180</v>
      </c>
      <c r="B205" s="26" t="s">
        <v>145</v>
      </c>
      <c r="C205" s="27" t="s">
        <v>365</v>
      </c>
      <c r="D205" s="25" t="s">
        <v>258</v>
      </c>
      <c r="E205" s="79">
        <v>1</v>
      </c>
      <c r="F205" s="117">
        <v>10000</v>
      </c>
      <c r="M205" s="24"/>
    </row>
    <row r="206" spans="1:13" s="23" customFormat="1" ht="56.25" x14ac:dyDescent="0.2">
      <c r="A206" s="25">
        <f t="shared" si="9"/>
        <v>181</v>
      </c>
      <c r="B206" s="28" t="s">
        <v>227</v>
      </c>
      <c r="C206" s="27" t="s">
        <v>365</v>
      </c>
      <c r="D206" s="25" t="s">
        <v>258</v>
      </c>
      <c r="E206" s="79">
        <v>1</v>
      </c>
      <c r="F206" s="117">
        <v>10000</v>
      </c>
      <c r="M206" s="24"/>
    </row>
    <row r="207" spans="1:13" s="23" customFormat="1" ht="56.25" x14ac:dyDescent="0.2">
      <c r="A207" s="25">
        <f t="shared" si="9"/>
        <v>182</v>
      </c>
      <c r="B207" s="28" t="s">
        <v>228</v>
      </c>
      <c r="C207" s="27" t="s">
        <v>365</v>
      </c>
      <c r="D207" s="25" t="s">
        <v>258</v>
      </c>
      <c r="E207" s="79">
        <v>1</v>
      </c>
      <c r="F207" s="117">
        <v>10000</v>
      </c>
      <c r="M207" s="24"/>
    </row>
    <row r="208" spans="1:13" s="23" customFormat="1" ht="56.25" x14ac:dyDescent="0.2">
      <c r="A208" s="25">
        <f t="shared" si="9"/>
        <v>183</v>
      </c>
      <c r="B208" s="28" t="s">
        <v>146</v>
      </c>
      <c r="C208" s="27" t="s">
        <v>365</v>
      </c>
      <c r="D208" s="25" t="s">
        <v>258</v>
      </c>
      <c r="E208" s="79">
        <v>1</v>
      </c>
      <c r="F208" s="117">
        <v>10000</v>
      </c>
      <c r="M208" s="24"/>
    </row>
    <row r="209" spans="1:13" s="23" customFormat="1" ht="56.25" x14ac:dyDescent="0.2">
      <c r="A209" s="25">
        <f t="shared" si="9"/>
        <v>184</v>
      </c>
      <c r="B209" s="28" t="s">
        <v>229</v>
      </c>
      <c r="C209" s="27" t="s">
        <v>365</v>
      </c>
      <c r="D209" s="25" t="s">
        <v>258</v>
      </c>
      <c r="E209" s="79">
        <v>1</v>
      </c>
      <c r="F209" s="117">
        <v>10000</v>
      </c>
      <c r="M209" s="24"/>
    </row>
    <row r="210" spans="1:13" s="23" customFormat="1" ht="56.25" x14ac:dyDescent="0.2">
      <c r="A210" s="25">
        <f t="shared" si="9"/>
        <v>185</v>
      </c>
      <c r="B210" s="28" t="s">
        <v>230</v>
      </c>
      <c r="C210" s="27" t="s">
        <v>365</v>
      </c>
      <c r="D210" s="25" t="s">
        <v>258</v>
      </c>
      <c r="E210" s="79">
        <v>1</v>
      </c>
      <c r="F210" s="117">
        <v>10000</v>
      </c>
      <c r="M210" s="24"/>
    </row>
    <row r="211" spans="1:13" s="23" customFormat="1" ht="37.5" x14ac:dyDescent="0.2">
      <c r="A211" s="25">
        <f t="shared" si="9"/>
        <v>186</v>
      </c>
      <c r="B211" s="28" t="s">
        <v>147</v>
      </c>
      <c r="C211" s="27" t="s">
        <v>365</v>
      </c>
      <c r="D211" s="25" t="s">
        <v>258</v>
      </c>
      <c r="E211" s="79">
        <v>1</v>
      </c>
      <c r="F211" s="117">
        <v>10000</v>
      </c>
      <c r="M211" s="24"/>
    </row>
    <row r="212" spans="1:13" s="23" customFormat="1" ht="37.5" x14ac:dyDescent="0.2">
      <c r="A212" s="25">
        <f t="shared" si="9"/>
        <v>187</v>
      </c>
      <c r="B212" s="28" t="s">
        <v>231</v>
      </c>
      <c r="C212" s="27" t="s">
        <v>365</v>
      </c>
      <c r="D212" s="25" t="s">
        <v>258</v>
      </c>
      <c r="E212" s="79">
        <v>1</v>
      </c>
      <c r="F212" s="117">
        <v>10000</v>
      </c>
      <c r="M212" s="24"/>
    </row>
    <row r="213" spans="1:13" s="23" customFormat="1" ht="37.5" x14ac:dyDescent="0.2">
      <c r="A213" s="25">
        <f t="shared" si="9"/>
        <v>188</v>
      </c>
      <c r="B213" s="28" t="s">
        <v>279</v>
      </c>
      <c r="C213" s="27" t="s">
        <v>365</v>
      </c>
      <c r="D213" s="25" t="s">
        <v>258</v>
      </c>
      <c r="E213" s="79">
        <v>1</v>
      </c>
      <c r="F213" s="117">
        <v>10000</v>
      </c>
      <c r="M213" s="24"/>
    </row>
    <row r="214" spans="1:13" s="23" customFormat="1" ht="56.25" x14ac:dyDescent="0.2">
      <c r="A214" s="25">
        <f t="shared" si="9"/>
        <v>189</v>
      </c>
      <c r="B214" s="28" t="s">
        <v>148</v>
      </c>
      <c r="C214" s="27" t="s">
        <v>365</v>
      </c>
      <c r="D214" s="25" t="s">
        <v>258</v>
      </c>
      <c r="E214" s="79">
        <v>1</v>
      </c>
      <c r="F214" s="117">
        <v>10000</v>
      </c>
      <c r="M214" s="24"/>
    </row>
    <row r="215" spans="1:13" s="23" customFormat="1" ht="56.25" x14ac:dyDescent="0.2">
      <c r="A215" s="25">
        <f t="shared" si="9"/>
        <v>190</v>
      </c>
      <c r="B215" s="28" t="s">
        <v>232</v>
      </c>
      <c r="C215" s="27" t="s">
        <v>365</v>
      </c>
      <c r="D215" s="25" t="s">
        <v>258</v>
      </c>
      <c r="E215" s="79">
        <v>1</v>
      </c>
      <c r="F215" s="117">
        <v>10000</v>
      </c>
      <c r="M215" s="24"/>
    </row>
    <row r="216" spans="1:13" s="23" customFormat="1" ht="37.5" x14ac:dyDescent="0.2">
      <c r="A216" s="25">
        <f t="shared" si="9"/>
        <v>191</v>
      </c>
      <c r="B216" s="28" t="s">
        <v>149</v>
      </c>
      <c r="C216" s="27" t="s">
        <v>365</v>
      </c>
      <c r="D216" s="25" t="s">
        <v>258</v>
      </c>
      <c r="E216" s="79">
        <v>1</v>
      </c>
      <c r="F216" s="117">
        <v>10000</v>
      </c>
      <c r="M216" s="24"/>
    </row>
    <row r="217" spans="1:13" s="23" customFormat="1" ht="45" customHeight="1" x14ac:dyDescent="0.2">
      <c r="A217" s="25">
        <f t="shared" si="9"/>
        <v>192</v>
      </c>
      <c r="B217" s="28" t="s">
        <v>233</v>
      </c>
      <c r="C217" s="27" t="s">
        <v>365</v>
      </c>
      <c r="D217" s="25" t="s">
        <v>258</v>
      </c>
      <c r="E217" s="79">
        <v>1</v>
      </c>
      <c r="F217" s="117">
        <v>10000</v>
      </c>
      <c r="M217" s="24"/>
    </row>
    <row r="218" spans="1:13" s="23" customFormat="1" ht="99" customHeight="1" x14ac:dyDescent="0.2">
      <c r="A218" s="25">
        <f t="shared" si="9"/>
        <v>193</v>
      </c>
      <c r="B218" s="28" t="s">
        <v>150</v>
      </c>
      <c r="C218" s="27" t="s">
        <v>366</v>
      </c>
      <c r="D218" s="25" t="s">
        <v>258</v>
      </c>
      <c r="E218" s="79">
        <v>1</v>
      </c>
      <c r="F218" s="117">
        <v>10000</v>
      </c>
      <c r="M218" s="24"/>
    </row>
    <row r="219" spans="1:13" s="23" customFormat="1" ht="96.75" customHeight="1" x14ac:dyDescent="0.2">
      <c r="A219" s="63">
        <f t="shared" si="9"/>
        <v>194</v>
      </c>
      <c r="B219" s="64" t="s">
        <v>151</v>
      </c>
      <c r="C219" s="65" t="s">
        <v>366</v>
      </c>
      <c r="D219" s="63" t="s">
        <v>258</v>
      </c>
      <c r="E219" s="80">
        <v>1</v>
      </c>
      <c r="F219" s="117">
        <v>10000</v>
      </c>
      <c r="M219" s="24"/>
    </row>
    <row r="220" spans="1:13" s="23" customFormat="1" x14ac:dyDescent="0.25">
      <c r="A220" s="107" t="s">
        <v>269</v>
      </c>
      <c r="B220" s="112"/>
      <c r="C220" s="112"/>
      <c r="D220" s="112"/>
      <c r="E220" s="112"/>
      <c r="F220" s="90"/>
      <c r="M220" s="24"/>
    </row>
    <row r="221" spans="1:13" s="23" customFormat="1" ht="37.5" x14ac:dyDescent="0.2">
      <c r="A221" s="66">
        <f>A219+1</f>
        <v>195</v>
      </c>
      <c r="B221" s="34" t="s">
        <v>234</v>
      </c>
      <c r="C221" s="67" t="s">
        <v>367</v>
      </c>
      <c r="D221" s="66" t="s">
        <v>241</v>
      </c>
      <c r="E221" s="81">
        <v>1</v>
      </c>
      <c r="F221" s="117">
        <v>2000</v>
      </c>
      <c r="M221" s="24"/>
    </row>
    <row r="222" spans="1:13" s="23" customFormat="1" ht="49.5" x14ac:dyDescent="0.2">
      <c r="A222" s="63">
        <f>A221+1</f>
        <v>196</v>
      </c>
      <c r="B222" s="64" t="s">
        <v>235</v>
      </c>
      <c r="C222" s="65" t="s">
        <v>368</v>
      </c>
      <c r="D222" s="63" t="s">
        <v>241</v>
      </c>
      <c r="E222" s="80">
        <v>1</v>
      </c>
      <c r="F222" s="117">
        <v>2000</v>
      </c>
      <c r="M222" s="24"/>
    </row>
    <row r="223" spans="1:13" s="23" customFormat="1" x14ac:dyDescent="0.25">
      <c r="A223" s="107" t="s">
        <v>270</v>
      </c>
      <c r="B223" s="112"/>
      <c r="C223" s="112"/>
      <c r="D223" s="112"/>
      <c r="E223" s="112"/>
      <c r="F223" s="90"/>
      <c r="M223" s="24"/>
    </row>
    <row r="224" spans="1:13" s="23" customFormat="1" ht="75" x14ac:dyDescent="0.2">
      <c r="A224" s="66">
        <f>A222+1</f>
        <v>197</v>
      </c>
      <c r="B224" s="34" t="s">
        <v>152</v>
      </c>
      <c r="C224" s="67" t="s">
        <v>369</v>
      </c>
      <c r="D224" s="66" t="s">
        <v>258</v>
      </c>
      <c r="E224" s="81">
        <v>1</v>
      </c>
      <c r="F224" s="117">
        <v>1000</v>
      </c>
      <c r="M224" s="24"/>
    </row>
    <row r="225" spans="1:13" s="23" customFormat="1" ht="75" x14ac:dyDescent="0.2">
      <c r="A225" s="25">
        <f>A224+1</f>
        <v>198</v>
      </c>
      <c r="B225" s="26" t="s">
        <v>153</v>
      </c>
      <c r="C225" s="27" t="s">
        <v>370</v>
      </c>
      <c r="D225" s="25" t="s">
        <v>258</v>
      </c>
      <c r="E225" s="79">
        <v>1</v>
      </c>
      <c r="F225" s="117">
        <v>1000</v>
      </c>
      <c r="M225" s="24"/>
    </row>
    <row r="226" spans="1:13" s="23" customFormat="1" ht="75" x14ac:dyDescent="0.2">
      <c r="A226" s="25">
        <f t="shared" ref="A226:A232" si="10">A225+1</f>
        <v>199</v>
      </c>
      <c r="B226" s="26" t="s">
        <v>154</v>
      </c>
      <c r="C226" s="27" t="s">
        <v>371</v>
      </c>
      <c r="D226" s="25" t="s">
        <v>258</v>
      </c>
      <c r="E226" s="79">
        <v>1</v>
      </c>
      <c r="F226" s="117">
        <v>1000</v>
      </c>
      <c r="M226" s="24"/>
    </row>
    <row r="227" spans="1:13" s="23" customFormat="1" ht="75" x14ac:dyDescent="0.2">
      <c r="A227" s="25">
        <f t="shared" si="10"/>
        <v>200</v>
      </c>
      <c r="B227" s="26" t="s">
        <v>155</v>
      </c>
      <c r="C227" s="27" t="s">
        <v>372</v>
      </c>
      <c r="D227" s="25" t="s">
        <v>258</v>
      </c>
      <c r="E227" s="79">
        <v>1</v>
      </c>
      <c r="F227" s="117">
        <v>1000</v>
      </c>
      <c r="M227" s="24"/>
    </row>
    <row r="228" spans="1:13" s="23" customFormat="1" ht="75" x14ac:dyDescent="0.2">
      <c r="A228" s="25">
        <f t="shared" si="10"/>
        <v>201</v>
      </c>
      <c r="B228" s="26" t="s">
        <v>156</v>
      </c>
      <c r="C228" s="27" t="s">
        <v>373</v>
      </c>
      <c r="D228" s="25" t="s">
        <v>258</v>
      </c>
      <c r="E228" s="79">
        <v>1</v>
      </c>
      <c r="F228" s="117">
        <v>1000</v>
      </c>
      <c r="M228" s="24"/>
    </row>
    <row r="229" spans="1:13" s="23" customFormat="1" ht="75" x14ac:dyDescent="0.2">
      <c r="A229" s="25">
        <f t="shared" si="10"/>
        <v>202</v>
      </c>
      <c r="B229" s="26" t="s">
        <v>157</v>
      </c>
      <c r="C229" s="27" t="s">
        <v>374</v>
      </c>
      <c r="D229" s="25" t="s">
        <v>258</v>
      </c>
      <c r="E229" s="79">
        <v>1</v>
      </c>
      <c r="F229" s="117">
        <v>1000</v>
      </c>
      <c r="M229" s="24"/>
    </row>
    <row r="230" spans="1:13" s="23" customFormat="1" ht="75" x14ac:dyDescent="0.2">
      <c r="A230" s="25">
        <f t="shared" si="10"/>
        <v>203</v>
      </c>
      <c r="B230" s="26" t="s">
        <v>158</v>
      </c>
      <c r="C230" s="27" t="s">
        <v>375</v>
      </c>
      <c r="D230" s="25" t="s">
        <v>258</v>
      </c>
      <c r="E230" s="79">
        <v>1</v>
      </c>
      <c r="F230" s="117">
        <v>1000</v>
      </c>
      <c r="M230" s="24"/>
    </row>
    <row r="231" spans="1:13" s="23" customFormat="1" ht="75" x14ac:dyDescent="0.2">
      <c r="A231" s="25">
        <f t="shared" si="10"/>
        <v>204</v>
      </c>
      <c r="B231" s="26" t="s">
        <v>159</v>
      </c>
      <c r="C231" s="27" t="s">
        <v>376</v>
      </c>
      <c r="D231" s="25" t="s">
        <v>258</v>
      </c>
      <c r="E231" s="79">
        <v>1</v>
      </c>
      <c r="F231" s="117">
        <v>1000</v>
      </c>
      <c r="M231" s="24"/>
    </row>
    <row r="232" spans="1:13" s="23" customFormat="1" ht="75" x14ac:dyDescent="0.2">
      <c r="A232" s="63">
        <f t="shared" si="10"/>
        <v>205</v>
      </c>
      <c r="B232" s="64" t="s">
        <v>160</v>
      </c>
      <c r="C232" s="65" t="s">
        <v>377</v>
      </c>
      <c r="D232" s="63" t="s">
        <v>258</v>
      </c>
      <c r="E232" s="80">
        <v>1</v>
      </c>
      <c r="F232" s="117">
        <v>1000</v>
      </c>
      <c r="M232" s="24"/>
    </row>
    <row r="233" spans="1:13" s="23" customFormat="1" x14ac:dyDescent="0.25">
      <c r="A233" s="107" t="s">
        <v>271</v>
      </c>
      <c r="B233" s="112"/>
      <c r="C233" s="112"/>
      <c r="D233" s="112"/>
      <c r="E233" s="112"/>
      <c r="F233" s="90"/>
      <c r="M233" s="24"/>
    </row>
    <row r="234" spans="1:13" s="23" customFormat="1" ht="75" x14ac:dyDescent="0.2">
      <c r="A234" s="66">
        <f>A232+1</f>
        <v>206</v>
      </c>
      <c r="B234" s="34" t="s">
        <v>161</v>
      </c>
      <c r="C234" s="67" t="s">
        <v>378</v>
      </c>
      <c r="D234" s="66" t="s">
        <v>258</v>
      </c>
      <c r="E234" s="81">
        <v>1</v>
      </c>
      <c r="F234" s="117">
        <v>1000</v>
      </c>
      <c r="M234" s="24"/>
    </row>
    <row r="235" spans="1:13" s="23" customFormat="1" ht="75" x14ac:dyDescent="0.2">
      <c r="A235" s="25">
        <f>A234+1</f>
        <v>207</v>
      </c>
      <c r="B235" s="26" t="s">
        <v>162</v>
      </c>
      <c r="C235" s="27" t="s">
        <v>378</v>
      </c>
      <c r="D235" s="25" t="s">
        <v>258</v>
      </c>
      <c r="E235" s="79">
        <v>1</v>
      </c>
      <c r="F235" s="117">
        <v>1000</v>
      </c>
      <c r="M235" s="24"/>
    </row>
    <row r="236" spans="1:13" s="23" customFormat="1" ht="75" x14ac:dyDescent="0.2">
      <c r="A236" s="25">
        <f t="shared" ref="A236:A242" si="11">A235+1</f>
        <v>208</v>
      </c>
      <c r="B236" s="26" t="s">
        <v>163</v>
      </c>
      <c r="C236" s="27" t="s">
        <v>378</v>
      </c>
      <c r="D236" s="25" t="s">
        <v>258</v>
      </c>
      <c r="E236" s="79">
        <v>1</v>
      </c>
      <c r="F236" s="117">
        <v>1000</v>
      </c>
      <c r="M236" s="24"/>
    </row>
    <row r="237" spans="1:13" s="23" customFormat="1" ht="75" x14ac:dyDescent="0.2">
      <c r="A237" s="25">
        <f t="shared" si="11"/>
        <v>209</v>
      </c>
      <c r="B237" s="26" t="s">
        <v>164</v>
      </c>
      <c r="C237" s="27" t="s">
        <v>378</v>
      </c>
      <c r="D237" s="25" t="s">
        <v>258</v>
      </c>
      <c r="E237" s="79">
        <v>1</v>
      </c>
      <c r="F237" s="117">
        <v>1000</v>
      </c>
      <c r="M237" s="24"/>
    </row>
    <row r="238" spans="1:13" s="23" customFormat="1" ht="75" x14ac:dyDescent="0.2">
      <c r="A238" s="25">
        <f t="shared" si="11"/>
        <v>210</v>
      </c>
      <c r="B238" s="26" t="s">
        <v>165</v>
      </c>
      <c r="C238" s="27" t="s">
        <v>379</v>
      </c>
      <c r="D238" s="25" t="s">
        <v>258</v>
      </c>
      <c r="E238" s="79">
        <v>1</v>
      </c>
      <c r="F238" s="117">
        <v>1000</v>
      </c>
      <c r="M238" s="24"/>
    </row>
    <row r="239" spans="1:13" s="23" customFormat="1" ht="75" x14ac:dyDescent="0.2">
      <c r="A239" s="25">
        <f t="shared" si="11"/>
        <v>211</v>
      </c>
      <c r="B239" s="26" t="s">
        <v>166</v>
      </c>
      <c r="C239" s="27" t="s">
        <v>380</v>
      </c>
      <c r="D239" s="25" t="s">
        <v>258</v>
      </c>
      <c r="E239" s="79">
        <v>1</v>
      </c>
      <c r="F239" s="117">
        <v>1000</v>
      </c>
      <c r="M239" s="24"/>
    </row>
    <row r="240" spans="1:13" s="23" customFormat="1" ht="75" x14ac:dyDescent="0.2">
      <c r="A240" s="25">
        <f t="shared" si="11"/>
        <v>212</v>
      </c>
      <c r="B240" s="26" t="s">
        <v>167</v>
      </c>
      <c r="C240" s="27" t="s">
        <v>380</v>
      </c>
      <c r="D240" s="25" t="s">
        <v>258</v>
      </c>
      <c r="E240" s="79">
        <v>1</v>
      </c>
      <c r="F240" s="117">
        <v>1000</v>
      </c>
      <c r="M240" s="24"/>
    </row>
    <row r="241" spans="1:13" s="23" customFormat="1" ht="75" x14ac:dyDescent="0.2">
      <c r="A241" s="25">
        <f t="shared" si="11"/>
        <v>213</v>
      </c>
      <c r="B241" s="26" t="s">
        <v>168</v>
      </c>
      <c r="C241" s="27" t="s">
        <v>380</v>
      </c>
      <c r="D241" s="25" t="s">
        <v>258</v>
      </c>
      <c r="E241" s="79">
        <v>1</v>
      </c>
      <c r="F241" s="117">
        <v>1000</v>
      </c>
      <c r="M241" s="24"/>
    </row>
    <row r="242" spans="1:13" s="23" customFormat="1" ht="75" x14ac:dyDescent="0.2">
      <c r="A242" s="63">
        <f t="shared" si="11"/>
        <v>214</v>
      </c>
      <c r="B242" s="64" t="s">
        <v>169</v>
      </c>
      <c r="C242" s="65" t="s">
        <v>378</v>
      </c>
      <c r="D242" s="63" t="s">
        <v>258</v>
      </c>
      <c r="E242" s="80">
        <v>1</v>
      </c>
      <c r="F242" s="117">
        <v>1000</v>
      </c>
      <c r="M242" s="24"/>
    </row>
    <row r="243" spans="1:13" s="23" customFormat="1" x14ac:dyDescent="0.2">
      <c r="A243" s="107" t="s">
        <v>272</v>
      </c>
      <c r="B243" s="108"/>
      <c r="C243" s="108"/>
      <c r="D243" s="108"/>
      <c r="E243" s="108"/>
      <c r="F243" s="90"/>
      <c r="M243" s="24"/>
    </row>
    <row r="244" spans="1:13" s="23" customFormat="1" ht="56.25" x14ac:dyDescent="0.2">
      <c r="A244" s="66">
        <f>A242+1</f>
        <v>215</v>
      </c>
      <c r="B244" s="34" t="s">
        <v>170</v>
      </c>
      <c r="C244" s="67" t="s">
        <v>381</v>
      </c>
      <c r="D244" s="66" t="s">
        <v>0</v>
      </c>
      <c r="E244" s="81">
        <v>1</v>
      </c>
      <c r="F244" s="117">
        <v>10000</v>
      </c>
      <c r="M244" s="24"/>
    </row>
    <row r="245" spans="1:13" s="23" customFormat="1" ht="56.25" x14ac:dyDescent="0.2">
      <c r="A245" s="25">
        <f>A244+1</f>
        <v>216</v>
      </c>
      <c r="B245" s="26" t="s">
        <v>171</v>
      </c>
      <c r="C245" s="27" t="s">
        <v>382</v>
      </c>
      <c r="D245" s="25" t="s">
        <v>0</v>
      </c>
      <c r="E245" s="79">
        <v>1</v>
      </c>
      <c r="F245" s="117">
        <v>10000</v>
      </c>
      <c r="M245" s="24"/>
    </row>
    <row r="246" spans="1:13" s="23" customFormat="1" ht="56.25" x14ac:dyDescent="0.2">
      <c r="A246" s="25">
        <f t="shared" ref="A246:A248" si="12">A245+1</f>
        <v>217</v>
      </c>
      <c r="B246" s="26" t="s">
        <v>172</v>
      </c>
      <c r="C246" s="27" t="s">
        <v>383</v>
      </c>
      <c r="D246" s="25" t="s">
        <v>0</v>
      </c>
      <c r="E246" s="79">
        <v>1</v>
      </c>
      <c r="F246" s="117">
        <v>10000</v>
      </c>
      <c r="M246" s="24"/>
    </row>
    <row r="247" spans="1:13" s="23" customFormat="1" ht="56.25" x14ac:dyDescent="0.2">
      <c r="A247" s="25">
        <f t="shared" si="12"/>
        <v>218</v>
      </c>
      <c r="B247" s="26" t="s">
        <v>173</v>
      </c>
      <c r="C247" s="27" t="s">
        <v>384</v>
      </c>
      <c r="D247" s="25" t="s">
        <v>0</v>
      </c>
      <c r="E247" s="79">
        <v>1</v>
      </c>
      <c r="F247" s="117">
        <v>10000</v>
      </c>
      <c r="M247" s="24"/>
    </row>
    <row r="248" spans="1:13" s="23" customFormat="1" ht="56.25" x14ac:dyDescent="0.2">
      <c r="A248" s="63">
        <f t="shared" si="12"/>
        <v>219</v>
      </c>
      <c r="B248" s="64" t="s">
        <v>174</v>
      </c>
      <c r="C248" s="65" t="s">
        <v>385</v>
      </c>
      <c r="D248" s="63" t="s">
        <v>0</v>
      </c>
      <c r="E248" s="80">
        <v>1</v>
      </c>
      <c r="F248" s="117">
        <v>10000</v>
      </c>
      <c r="M248" s="24"/>
    </row>
    <row r="249" spans="1:13" s="23" customFormat="1" x14ac:dyDescent="0.2">
      <c r="A249" s="107" t="s">
        <v>273</v>
      </c>
      <c r="B249" s="108"/>
      <c r="C249" s="108"/>
      <c r="D249" s="108"/>
      <c r="E249" s="108"/>
      <c r="F249" s="90"/>
      <c r="M249" s="24"/>
    </row>
    <row r="250" spans="1:13" s="23" customFormat="1" ht="99" customHeight="1" x14ac:dyDescent="0.2">
      <c r="A250" s="66">
        <f>A248+1</f>
        <v>220</v>
      </c>
      <c r="B250" s="34" t="s">
        <v>175</v>
      </c>
      <c r="C250" s="67" t="s">
        <v>386</v>
      </c>
      <c r="D250" s="66" t="s">
        <v>0</v>
      </c>
      <c r="E250" s="81">
        <v>1</v>
      </c>
      <c r="F250" s="117">
        <v>10000</v>
      </c>
      <c r="M250" s="24"/>
    </row>
    <row r="251" spans="1:13" s="23" customFormat="1" ht="102" customHeight="1" x14ac:dyDescent="0.2">
      <c r="A251" s="25">
        <f>A250+1</f>
        <v>221</v>
      </c>
      <c r="B251" s="26" t="s">
        <v>176</v>
      </c>
      <c r="C251" s="27" t="s">
        <v>386</v>
      </c>
      <c r="D251" s="25" t="s">
        <v>0</v>
      </c>
      <c r="E251" s="79">
        <v>1</v>
      </c>
      <c r="F251" s="117">
        <v>10000</v>
      </c>
      <c r="M251" s="24"/>
    </row>
    <row r="252" spans="1:13" s="23" customFormat="1" ht="98.25" customHeight="1" x14ac:dyDescent="0.2">
      <c r="A252" s="25">
        <f t="shared" ref="A252:A260" si="13">A251+1</f>
        <v>222</v>
      </c>
      <c r="B252" s="26" t="s">
        <v>177</v>
      </c>
      <c r="C252" s="27" t="s">
        <v>386</v>
      </c>
      <c r="D252" s="25" t="s">
        <v>0</v>
      </c>
      <c r="E252" s="79">
        <v>1</v>
      </c>
      <c r="F252" s="117">
        <v>10000</v>
      </c>
      <c r="M252" s="24"/>
    </row>
    <row r="253" spans="1:13" s="23" customFormat="1" ht="98.25" customHeight="1" x14ac:dyDescent="0.2">
      <c r="A253" s="25">
        <f t="shared" si="13"/>
        <v>223</v>
      </c>
      <c r="B253" s="26" t="s">
        <v>178</v>
      </c>
      <c r="C253" s="27" t="s">
        <v>386</v>
      </c>
      <c r="D253" s="25" t="s">
        <v>0</v>
      </c>
      <c r="E253" s="79">
        <v>1</v>
      </c>
      <c r="F253" s="117">
        <v>10000</v>
      </c>
      <c r="M253" s="24"/>
    </row>
    <row r="254" spans="1:13" s="23" customFormat="1" ht="99" customHeight="1" x14ac:dyDescent="0.2">
      <c r="A254" s="25">
        <f t="shared" si="13"/>
        <v>224</v>
      </c>
      <c r="B254" s="26" t="s">
        <v>179</v>
      </c>
      <c r="C254" s="27" t="s">
        <v>386</v>
      </c>
      <c r="D254" s="25" t="s">
        <v>0</v>
      </c>
      <c r="E254" s="79">
        <v>1</v>
      </c>
      <c r="F254" s="117">
        <v>10000</v>
      </c>
      <c r="M254" s="24"/>
    </row>
    <row r="255" spans="1:13" s="49" customFormat="1" ht="99" customHeight="1" x14ac:dyDescent="0.2">
      <c r="A255" s="25">
        <f t="shared" si="13"/>
        <v>225</v>
      </c>
      <c r="B255" s="26" t="s">
        <v>445</v>
      </c>
      <c r="C255" s="27" t="s">
        <v>451</v>
      </c>
      <c r="D255" s="25" t="s">
        <v>0</v>
      </c>
      <c r="E255" s="79">
        <v>1</v>
      </c>
      <c r="F255" s="117">
        <v>10000</v>
      </c>
      <c r="M255" s="50"/>
    </row>
    <row r="256" spans="1:13" s="49" customFormat="1" ht="99" customHeight="1" x14ac:dyDescent="0.2">
      <c r="A256" s="25">
        <f t="shared" si="13"/>
        <v>226</v>
      </c>
      <c r="B256" s="26" t="s">
        <v>446</v>
      </c>
      <c r="C256" s="27" t="s">
        <v>451</v>
      </c>
      <c r="D256" s="25" t="s">
        <v>0</v>
      </c>
      <c r="E256" s="79">
        <v>1</v>
      </c>
      <c r="F256" s="117">
        <v>10000</v>
      </c>
      <c r="M256" s="50"/>
    </row>
    <row r="257" spans="1:13" s="49" customFormat="1" ht="99" customHeight="1" x14ac:dyDescent="0.2">
      <c r="A257" s="25">
        <f t="shared" si="13"/>
        <v>227</v>
      </c>
      <c r="B257" s="26" t="s">
        <v>447</v>
      </c>
      <c r="C257" s="27" t="s">
        <v>451</v>
      </c>
      <c r="D257" s="25" t="s">
        <v>0</v>
      </c>
      <c r="E257" s="79">
        <v>1</v>
      </c>
      <c r="F257" s="117">
        <v>10000</v>
      </c>
      <c r="M257" s="50"/>
    </row>
    <row r="258" spans="1:13" s="49" customFormat="1" ht="99" customHeight="1" x14ac:dyDescent="0.2">
      <c r="A258" s="25">
        <f t="shared" si="13"/>
        <v>228</v>
      </c>
      <c r="B258" s="26" t="s">
        <v>448</v>
      </c>
      <c r="C258" s="27" t="s">
        <v>451</v>
      </c>
      <c r="D258" s="25" t="s">
        <v>0</v>
      </c>
      <c r="E258" s="79">
        <v>1</v>
      </c>
      <c r="F258" s="117">
        <v>10000</v>
      </c>
      <c r="M258" s="50"/>
    </row>
    <row r="259" spans="1:13" s="49" customFormat="1" ht="99" customHeight="1" x14ac:dyDescent="0.2">
      <c r="A259" s="25">
        <f t="shared" si="13"/>
        <v>229</v>
      </c>
      <c r="B259" s="26" t="s">
        <v>449</v>
      </c>
      <c r="C259" s="27" t="s">
        <v>451</v>
      </c>
      <c r="D259" s="25" t="s">
        <v>0</v>
      </c>
      <c r="E259" s="79">
        <v>1</v>
      </c>
      <c r="F259" s="117">
        <v>10000</v>
      </c>
      <c r="M259" s="50"/>
    </row>
    <row r="260" spans="1:13" s="49" customFormat="1" ht="99" customHeight="1" x14ac:dyDescent="0.2">
      <c r="A260" s="63">
        <f t="shared" si="13"/>
        <v>230</v>
      </c>
      <c r="B260" s="64" t="s">
        <v>450</v>
      </c>
      <c r="C260" s="65" t="s">
        <v>451</v>
      </c>
      <c r="D260" s="63" t="s">
        <v>0</v>
      </c>
      <c r="E260" s="80">
        <v>1</v>
      </c>
      <c r="F260" s="117">
        <v>10000</v>
      </c>
      <c r="M260" s="50"/>
    </row>
    <row r="261" spans="1:13" s="23" customFormat="1" x14ac:dyDescent="0.2">
      <c r="A261" s="107" t="s">
        <v>274</v>
      </c>
      <c r="B261" s="108"/>
      <c r="C261" s="108"/>
      <c r="D261" s="108"/>
      <c r="E261" s="108"/>
      <c r="F261" s="90"/>
      <c r="M261" s="24"/>
    </row>
    <row r="262" spans="1:13" s="23" customFormat="1" ht="37.5" x14ac:dyDescent="0.2">
      <c r="A262" s="66">
        <f>A260+1</f>
        <v>231</v>
      </c>
      <c r="B262" s="34" t="s">
        <v>180</v>
      </c>
      <c r="C262" s="67" t="s">
        <v>387</v>
      </c>
      <c r="D262" s="66" t="s">
        <v>241</v>
      </c>
      <c r="E262" s="81">
        <v>1</v>
      </c>
      <c r="F262" s="117">
        <v>10000</v>
      </c>
      <c r="M262" s="24"/>
    </row>
    <row r="263" spans="1:13" s="23" customFormat="1" ht="37.5" x14ac:dyDescent="0.2">
      <c r="A263" s="63">
        <f>A262+1</f>
        <v>232</v>
      </c>
      <c r="B263" s="64" t="s">
        <v>181</v>
      </c>
      <c r="C263" s="65" t="s">
        <v>387</v>
      </c>
      <c r="D263" s="63" t="s">
        <v>241</v>
      </c>
      <c r="E263" s="80">
        <v>1</v>
      </c>
      <c r="F263" s="117">
        <v>10000</v>
      </c>
      <c r="M263" s="24"/>
    </row>
    <row r="264" spans="1:13" s="23" customFormat="1" x14ac:dyDescent="0.2">
      <c r="A264" s="107" t="s">
        <v>275</v>
      </c>
      <c r="B264" s="108"/>
      <c r="C264" s="108"/>
      <c r="D264" s="108"/>
      <c r="E264" s="108"/>
      <c r="F264" s="90"/>
      <c r="M264" s="24"/>
    </row>
    <row r="265" spans="1:13" s="23" customFormat="1" ht="82.5" x14ac:dyDescent="0.2">
      <c r="A265" s="66">
        <f>A263+1</f>
        <v>233</v>
      </c>
      <c r="B265" s="70" t="s">
        <v>237</v>
      </c>
      <c r="C265" s="67" t="s">
        <v>388</v>
      </c>
      <c r="D265" s="71" t="s">
        <v>0</v>
      </c>
      <c r="E265" s="82">
        <v>1</v>
      </c>
      <c r="F265" s="117">
        <v>10000</v>
      </c>
      <c r="M265" s="24"/>
    </row>
    <row r="266" spans="1:13" s="23" customFormat="1" ht="82.5" x14ac:dyDescent="0.2">
      <c r="A266" s="25">
        <f>A265+1</f>
        <v>234</v>
      </c>
      <c r="B266" s="28" t="s">
        <v>236</v>
      </c>
      <c r="C266" s="27" t="s">
        <v>388</v>
      </c>
      <c r="D266" s="30" t="s">
        <v>0</v>
      </c>
      <c r="E266" s="83">
        <v>1</v>
      </c>
      <c r="F266" s="117">
        <v>10000</v>
      </c>
      <c r="M266" s="24"/>
    </row>
    <row r="267" spans="1:13" s="23" customFormat="1" ht="82.5" x14ac:dyDescent="0.2">
      <c r="A267" s="25">
        <f t="shared" ref="A267:A270" si="14">A266+1</f>
        <v>235</v>
      </c>
      <c r="B267" s="28" t="s">
        <v>182</v>
      </c>
      <c r="C267" s="27" t="s">
        <v>388</v>
      </c>
      <c r="D267" s="30" t="s">
        <v>0</v>
      </c>
      <c r="E267" s="83">
        <v>1</v>
      </c>
      <c r="F267" s="117">
        <v>10000</v>
      </c>
      <c r="M267" s="24"/>
    </row>
    <row r="268" spans="1:13" s="23" customFormat="1" ht="82.5" x14ac:dyDescent="0.2">
      <c r="A268" s="25">
        <f t="shared" si="14"/>
        <v>236</v>
      </c>
      <c r="B268" s="28" t="s">
        <v>183</v>
      </c>
      <c r="C268" s="27" t="s">
        <v>388</v>
      </c>
      <c r="D268" s="30" t="s">
        <v>0</v>
      </c>
      <c r="E268" s="83">
        <v>1</v>
      </c>
      <c r="F268" s="117">
        <v>10000</v>
      </c>
      <c r="M268" s="24"/>
    </row>
    <row r="269" spans="1:13" s="23" customFormat="1" ht="82.5" x14ac:dyDescent="0.2">
      <c r="A269" s="25">
        <f t="shared" si="14"/>
        <v>237</v>
      </c>
      <c r="B269" s="28" t="s">
        <v>184</v>
      </c>
      <c r="C269" s="27" t="s">
        <v>388</v>
      </c>
      <c r="D269" s="30" t="s">
        <v>0</v>
      </c>
      <c r="E269" s="83">
        <v>1</v>
      </c>
      <c r="F269" s="117">
        <v>10000</v>
      </c>
      <c r="M269" s="24"/>
    </row>
    <row r="270" spans="1:13" s="23" customFormat="1" ht="83.25" customHeight="1" x14ac:dyDescent="0.2">
      <c r="A270" s="63">
        <f t="shared" si="14"/>
        <v>238</v>
      </c>
      <c r="B270" s="64" t="s">
        <v>185</v>
      </c>
      <c r="C270" s="65" t="s">
        <v>389</v>
      </c>
      <c r="D270" s="63" t="s">
        <v>444</v>
      </c>
      <c r="E270" s="80">
        <v>1</v>
      </c>
      <c r="F270" s="117">
        <v>10000</v>
      </c>
      <c r="M270" s="24"/>
    </row>
    <row r="271" spans="1:13" s="23" customFormat="1" ht="16.5" customHeight="1" x14ac:dyDescent="0.2">
      <c r="A271" s="107" t="s">
        <v>408</v>
      </c>
      <c r="B271" s="108"/>
      <c r="C271" s="108"/>
      <c r="D271" s="108"/>
      <c r="E271" s="108"/>
      <c r="F271" s="90"/>
      <c r="M271" s="24"/>
    </row>
    <row r="272" spans="1:13" s="23" customFormat="1" ht="37.5" x14ac:dyDescent="0.2">
      <c r="A272" s="66">
        <f>A270+1</f>
        <v>239</v>
      </c>
      <c r="B272" s="34" t="s">
        <v>463</v>
      </c>
      <c r="C272" s="67" t="s">
        <v>390</v>
      </c>
      <c r="D272" s="66" t="s">
        <v>0</v>
      </c>
      <c r="E272" s="81">
        <v>1</v>
      </c>
      <c r="F272" s="117">
        <v>100000</v>
      </c>
      <c r="M272" s="24"/>
    </row>
    <row r="273" spans="1:13" s="23" customFormat="1" ht="82.5" x14ac:dyDescent="0.2">
      <c r="A273" s="25">
        <f>A272+1</f>
        <v>240</v>
      </c>
      <c r="B273" s="26" t="s">
        <v>464</v>
      </c>
      <c r="C273" s="27" t="s">
        <v>391</v>
      </c>
      <c r="D273" s="25" t="s">
        <v>0</v>
      </c>
      <c r="E273" s="79">
        <v>1</v>
      </c>
      <c r="F273" s="117">
        <v>100000</v>
      </c>
      <c r="M273" s="24"/>
    </row>
    <row r="274" spans="1:13" s="23" customFormat="1" ht="50.25" customHeight="1" x14ac:dyDescent="0.2">
      <c r="A274" s="25">
        <f>A273+1</f>
        <v>241</v>
      </c>
      <c r="B274" s="26" t="s">
        <v>465</v>
      </c>
      <c r="C274" s="27" t="s">
        <v>392</v>
      </c>
      <c r="D274" s="25" t="s">
        <v>0</v>
      </c>
      <c r="E274" s="79">
        <v>1</v>
      </c>
      <c r="F274" s="117">
        <v>100000</v>
      </c>
      <c r="M274" s="24"/>
    </row>
    <row r="275" spans="1:13" s="23" customFormat="1" ht="81.75" customHeight="1" x14ac:dyDescent="0.2">
      <c r="A275" s="25">
        <f t="shared" ref="A275:A305" si="15">A274+1</f>
        <v>242</v>
      </c>
      <c r="B275" s="26" t="s">
        <v>466</v>
      </c>
      <c r="C275" s="27" t="s">
        <v>393</v>
      </c>
      <c r="D275" s="25" t="s">
        <v>0</v>
      </c>
      <c r="E275" s="79">
        <v>1</v>
      </c>
      <c r="F275" s="117">
        <v>100000</v>
      </c>
      <c r="M275" s="24"/>
    </row>
    <row r="276" spans="1:13" s="23" customFormat="1" ht="67.5" customHeight="1" x14ac:dyDescent="0.2">
      <c r="A276" s="25">
        <f t="shared" si="15"/>
        <v>243</v>
      </c>
      <c r="B276" s="26" t="s">
        <v>467</v>
      </c>
      <c r="C276" s="27" t="s">
        <v>391</v>
      </c>
      <c r="D276" s="25" t="s">
        <v>0</v>
      </c>
      <c r="E276" s="79">
        <v>1</v>
      </c>
      <c r="F276" s="117">
        <v>100000</v>
      </c>
      <c r="M276" s="24"/>
    </row>
    <row r="277" spans="1:13" s="49" customFormat="1" ht="132" x14ac:dyDescent="0.2">
      <c r="A277" s="25">
        <f t="shared" si="15"/>
        <v>244</v>
      </c>
      <c r="B277" s="26" t="s">
        <v>454</v>
      </c>
      <c r="C277" s="27" t="s">
        <v>453</v>
      </c>
      <c r="D277" s="25" t="s">
        <v>452</v>
      </c>
      <c r="E277" s="79">
        <v>1</v>
      </c>
      <c r="F277" s="117">
        <v>100000</v>
      </c>
      <c r="M277" s="50"/>
    </row>
    <row r="278" spans="1:13" s="49" customFormat="1" ht="132" x14ac:dyDescent="0.2">
      <c r="A278" s="25">
        <f t="shared" si="15"/>
        <v>245</v>
      </c>
      <c r="B278" s="26" t="s">
        <v>455</v>
      </c>
      <c r="C278" s="27" t="s">
        <v>453</v>
      </c>
      <c r="D278" s="25" t="s">
        <v>452</v>
      </c>
      <c r="E278" s="79">
        <v>1</v>
      </c>
      <c r="F278" s="117">
        <v>100000</v>
      </c>
      <c r="M278" s="50"/>
    </row>
    <row r="279" spans="1:13" s="49" customFormat="1" ht="214.5" x14ac:dyDescent="0.2">
      <c r="A279" s="25">
        <f t="shared" si="15"/>
        <v>246</v>
      </c>
      <c r="B279" s="26" t="s">
        <v>468</v>
      </c>
      <c r="C279" s="27" t="s">
        <v>500</v>
      </c>
      <c r="D279" s="25" t="s">
        <v>495</v>
      </c>
      <c r="E279" s="79">
        <v>1</v>
      </c>
      <c r="F279" s="117">
        <v>100000</v>
      </c>
      <c r="M279" s="50"/>
    </row>
    <row r="280" spans="1:13" s="49" customFormat="1" ht="82.5" x14ac:dyDescent="0.2">
      <c r="A280" s="25">
        <f t="shared" si="15"/>
        <v>247</v>
      </c>
      <c r="B280" s="26" t="s">
        <v>469</v>
      </c>
      <c r="C280" s="27" t="s">
        <v>501</v>
      </c>
      <c r="D280" s="25" t="s">
        <v>498</v>
      </c>
      <c r="E280" s="79">
        <v>1</v>
      </c>
      <c r="F280" s="117">
        <v>100000</v>
      </c>
      <c r="M280" s="50"/>
    </row>
    <row r="281" spans="1:13" s="49" customFormat="1" ht="67.5" customHeight="1" x14ac:dyDescent="0.2">
      <c r="A281" s="25">
        <f t="shared" si="15"/>
        <v>248</v>
      </c>
      <c r="B281" s="26" t="s">
        <v>470</v>
      </c>
      <c r="C281" s="27" t="s">
        <v>502</v>
      </c>
      <c r="D281" s="25" t="s">
        <v>496</v>
      </c>
      <c r="E281" s="79">
        <v>1</v>
      </c>
      <c r="F281" s="117">
        <v>100000</v>
      </c>
      <c r="M281" s="50"/>
    </row>
    <row r="282" spans="1:13" s="49" customFormat="1" ht="82.5" x14ac:dyDescent="0.2">
      <c r="A282" s="25">
        <f t="shared" si="15"/>
        <v>249</v>
      </c>
      <c r="B282" s="26" t="s">
        <v>471</v>
      </c>
      <c r="C282" s="27" t="s">
        <v>503</v>
      </c>
      <c r="D282" s="25" t="s">
        <v>496</v>
      </c>
      <c r="E282" s="79">
        <v>1</v>
      </c>
      <c r="F282" s="117">
        <v>100000</v>
      </c>
      <c r="M282" s="50"/>
    </row>
    <row r="283" spans="1:13" s="49" customFormat="1" ht="99" x14ac:dyDescent="0.2">
      <c r="A283" s="25">
        <f t="shared" si="15"/>
        <v>250</v>
      </c>
      <c r="B283" s="26" t="s">
        <v>472</v>
      </c>
      <c r="C283" s="27" t="s">
        <v>504</v>
      </c>
      <c r="D283" s="25" t="s">
        <v>186</v>
      </c>
      <c r="E283" s="79">
        <v>1</v>
      </c>
      <c r="F283" s="117">
        <v>100000</v>
      </c>
      <c r="M283" s="50"/>
    </row>
    <row r="284" spans="1:13" s="49" customFormat="1" ht="99" x14ac:dyDescent="0.2">
      <c r="A284" s="25">
        <f t="shared" si="15"/>
        <v>251</v>
      </c>
      <c r="B284" s="26" t="s">
        <v>473</v>
      </c>
      <c r="C284" s="27" t="s">
        <v>505</v>
      </c>
      <c r="D284" s="25" t="s">
        <v>186</v>
      </c>
      <c r="E284" s="79">
        <v>1</v>
      </c>
      <c r="F284" s="117">
        <v>100000</v>
      </c>
      <c r="M284" s="50"/>
    </row>
    <row r="285" spans="1:13" s="49" customFormat="1" ht="132" x14ac:dyDescent="0.2">
      <c r="A285" s="25">
        <f t="shared" si="15"/>
        <v>252</v>
      </c>
      <c r="B285" s="26" t="s">
        <v>474</v>
      </c>
      <c r="C285" s="27" t="s">
        <v>506</v>
      </c>
      <c r="D285" s="25" t="s">
        <v>499</v>
      </c>
      <c r="E285" s="79">
        <v>1</v>
      </c>
      <c r="F285" s="117">
        <v>100000</v>
      </c>
      <c r="M285" s="50"/>
    </row>
    <row r="286" spans="1:13" s="49" customFormat="1" ht="67.5" customHeight="1" x14ac:dyDescent="0.2">
      <c r="A286" s="25">
        <f t="shared" si="15"/>
        <v>253</v>
      </c>
      <c r="B286" s="26" t="s">
        <v>475</v>
      </c>
      <c r="C286" s="27" t="s">
        <v>507</v>
      </c>
      <c r="D286" s="25" t="s">
        <v>499</v>
      </c>
      <c r="E286" s="79">
        <v>1</v>
      </c>
      <c r="F286" s="117">
        <v>100000</v>
      </c>
      <c r="M286" s="50"/>
    </row>
    <row r="287" spans="1:13" s="49" customFormat="1" ht="132" x14ac:dyDescent="0.2">
      <c r="A287" s="25">
        <f t="shared" si="15"/>
        <v>254</v>
      </c>
      <c r="B287" s="26" t="s">
        <v>476</v>
      </c>
      <c r="C287" s="27" t="s">
        <v>506</v>
      </c>
      <c r="D287" s="25" t="s">
        <v>499</v>
      </c>
      <c r="E287" s="79">
        <v>1</v>
      </c>
      <c r="F287" s="117">
        <v>100000</v>
      </c>
      <c r="M287" s="50"/>
    </row>
    <row r="288" spans="1:13" s="49" customFormat="1" ht="67.5" customHeight="1" x14ac:dyDescent="0.2">
      <c r="A288" s="25">
        <f t="shared" si="15"/>
        <v>255</v>
      </c>
      <c r="B288" s="26" t="s">
        <v>477</v>
      </c>
      <c r="C288" s="27" t="s">
        <v>507</v>
      </c>
      <c r="D288" s="25" t="s">
        <v>499</v>
      </c>
      <c r="E288" s="79">
        <v>1</v>
      </c>
      <c r="F288" s="117">
        <v>100000</v>
      </c>
      <c r="M288" s="50"/>
    </row>
    <row r="289" spans="1:13" s="49" customFormat="1" ht="115.5" x14ac:dyDescent="0.2">
      <c r="A289" s="25">
        <f t="shared" si="15"/>
        <v>256</v>
      </c>
      <c r="B289" s="26" t="s">
        <v>478</v>
      </c>
      <c r="C289" s="27" t="s">
        <v>508</v>
      </c>
      <c r="D289" s="25" t="s">
        <v>499</v>
      </c>
      <c r="E289" s="79">
        <v>1</v>
      </c>
      <c r="F289" s="117">
        <v>100000</v>
      </c>
      <c r="M289" s="50"/>
    </row>
    <row r="290" spans="1:13" s="49" customFormat="1" ht="75" x14ac:dyDescent="0.2">
      <c r="A290" s="25">
        <f t="shared" si="15"/>
        <v>257</v>
      </c>
      <c r="B290" s="26" t="s">
        <v>479</v>
      </c>
      <c r="C290" s="27" t="s">
        <v>507</v>
      </c>
      <c r="D290" s="25" t="s">
        <v>499</v>
      </c>
      <c r="E290" s="79">
        <v>1</v>
      </c>
      <c r="F290" s="117">
        <v>100000</v>
      </c>
      <c r="M290" s="50"/>
    </row>
    <row r="291" spans="1:13" s="49" customFormat="1" ht="313.5" x14ac:dyDescent="0.2">
      <c r="A291" s="25">
        <f t="shared" si="15"/>
        <v>258</v>
      </c>
      <c r="B291" s="26" t="s">
        <v>480</v>
      </c>
      <c r="C291" s="27" t="s">
        <v>509</v>
      </c>
      <c r="D291" s="25" t="s">
        <v>187</v>
      </c>
      <c r="E291" s="79">
        <v>1</v>
      </c>
      <c r="F291" s="117">
        <v>100000</v>
      </c>
      <c r="M291" s="50"/>
    </row>
    <row r="292" spans="1:13" s="49" customFormat="1" ht="165" x14ac:dyDescent="0.2">
      <c r="A292" s="25">
        <f t="shared" si="15"/>
        <v>259</v>
      </c>
      <c r="B292" s="26" t="s">
        <v>481</v>
      </c>
      <c r="C292" s="27" t="s">
        <v>510</v>
      </c>
      <c r="D292" s="25" t="s">
        <v>187</v>
      </c>
      <c r="E292" s="79">
        <v>1</v>
      </c>
      <c r="F292" s="117">
        <v>100000</v>
      </c>
      <c r="M292" s="50"/>
    </row>
    <row r="293" spans="1:13" s="49" customFormat="1" ht="313.5" x14ac:dyDescent="0.2">
      <c r="A293" s="25">
        <f t="shared" si="15"/>
        <v>260</v>
      </c>
      <c r="B293" s="26" t="s">
        <v>482</v>
      </c>
      <c r="C293" s="27" t="s">
        <v>509</v>
      </c>
      <c r="D293" s="25" t="s">
        <v>187</v>
      </c>
      <c r="E293" s="79">
        <v>1</v>
      </c>
      <c r="F293" s="117">
        <v>100000</v>
      </c>
      <c r="M293" s="50"/>
    </row>
    <row r="294" spans="1:13" s="49" customFormat="1" ht="165" x14ac:dyDescent="0.2">
      <c r="A294" s="25">
        <f t="shared" si="15"/>
        <v>261</v>
      </c>
      <c r="B294" s="26" t="s">
        <v>483</v>
      </c>
      <c r="C294" s="27" t="s">
        <v>510</v>
      </c>
      <c r="D294" s="25" t="s">
        <v>187</v>
      </c>
      <c r="E294" s="79">
        <v>1</v>
      </c>
      <c r="F294" s="117">
        <v>100000</v>
      </c>
      <c r="M294" s="50"/>
    </row>
    <row r="295" spans="1:13" s="49" customFormat="1" ht="313.5" x14ac:dyDescent="0.2">
      <c r="A295" s="25">
        <f t="shared" si="15"/>
        <v>262</v>
      </c>
      <c r="B295" s="26" t="s">
        <v>484</v>
      </c>
      <c r="C295" s="27" t="s">
        <v>509</v>
      </c>
      <c r="D295" s="25" t="s">
        <v>187</v>
      </c>
      <c r="E295" s="79">
        <v>1</v>
      </c>
      <c r="F295" s="117">
        <v>100000</v>
      </c>
      <c r="M295" s="50"/>
    </row>
    <row r="296" spans="1:13" s="49" customFormat="1" ht="165" x14ac:dyDescent="0.2">
      <c r="A296" s="25">
        <f t="shared" si="15"/>
        <v>263</v>
      </c>
      <c r="B296" s="26" t="s">
        <v>485</v>
      </c>
      <c r="C296" s="27" t="s">
        <v>510</v>
      </c>
      <c r="D296" s="25" t="s">
        <v>187</v>
      </c>
      <c r="E296" s="79">
        <v>1</v>
      </c>
      <c r="F296" s="117">
        <v>100000</v>
      </c>
      <c r="M296" s="50"/>
    </row>
    <row r="297" spans="1:13" s="49" customFormat="1" ht="264" x14ac:dyDescent="0.2">
      <c r="A297" s="25">
        <f t="shared" si="15"/>
        <v>264</v>
      </c>
      <c r="B297" s="26" t="s">
        <v>486</v>
      </c>
      <c r="C297" s="27" t="s">
        <v>512</v>
      </c>
      <c r="D297" s="25" t="s">
        <v>187</v>
      </c>
      <c r="E297" s="79">
        <v>1</v>
      </c>
      <c r="F297" s="117">
        <v>100000</v>
      </c>
      <c r="M297" s="50"/>
    </row>
    <row r="298" spans="1:13" s="49" customFormat="1" ht="115.5" x14ac:dyDescent="0.2">
      <c r="A298" s="25">
        <f t="shared" si="15"/>
        <v>265</v>
      </c>
      <c r="B298" s="26" t="s">
        <v>487</v>
      </c>
      <c r="C298" s="27" t="s">
        <v>511</v>
      </c>
      <c r="D298" s="25" t="s">
        <v>187</v>
      </c>
      <c r="E298" s="79">
        <v>1</v>
      </c>
      <c r="F298" s="117">
        <v>100000</v>
      </c>
      <c r="M298" s="50"/>
    </row>
    <row r="299" spans="1:13" s="49" customFormat="1" ht="264" x14ac:dyDescent="0.2">
      <c r="A299" s="25">
        <f t="shared" si="15"/>
        <v>266</v>
      </c>
      <c r="B299" s="26" t="s">
        <v>488</v>
      </c>
      <c r="C299" s="27" t="s">
        <v>512</v>
      </c>
      <c r="D299" s="25" t="s">
        <v>187</v>
      </c>
      <c r="E299" s="79">
        <v>1</v>
      </c>
      <c r="F299" s="117">
        <v>100000</v>
      </c>
      <c r="M299" s="50"/>
    </row>
    <row r="300" spans="1:13" s="49" customFormat="1" ht="115.5" x14ac:dyDescent="0.2">
      <c r="A300" s="25">
        <f t="shared" si="15"/>
        <v>267</v>
      </c>
      <c r="B300" s="26" t="s">
        <v>489</v>
      </c>
      <c r="C300" s="27" t="s">
        <v>511</v>
      </c>
      <c r="D300" s="25" t="s">
        <v>187</v>
      </c>
      <c r="E300" s="79">
        <v>1</v>
      </c>
      <c r="F300" s="117">
        <v>100000</v>
      </c>
      <c r="M300" s="50"/>
    </row>
    <row r="301" spans="1:13" s="49" customFormat="1" ht="264" x14ac:dyDescent="0.2">
      <c r="A301" s="25">
        <f t="shared" si="15"/>
        <v>268</v>
      </c>
      <c r="B301" s="26" t="s">
        <v>490</v>
      </c>
      <c r="C301" s="27" t="s">
        <v>512</v>
      </c>
      <c r="D301" s="25" t="s">
        <v>187</v>
      </c>
      <c r="E301" s="79">
        <v>1</v>
      </c>
      <c r="F301" s="117">
        <v>100000</v>
      </c>
      <c r="M301" s="50"/>
    </row>
    <row r="302" spans="1:13" s="49" customFormat="1" ht="115.5" x14ac:dyDescent="0.2">
      <c r="A302" s="25">
        <f t="shared" si="15"/>
        <v>269</v>
      </c>
      <c r="B302" s="26" t="s">
        <v>491</v>
      </c>
      <c r="C302" s="27" t="s">
        <v>511</v>
      </c>
      <c r="D302" s="25" t="s">
        <v>187</v>
      </c>
      <c r="E302" s="79">
        <v>1</v>
      </c>
      <c r="F302" s="117">
        <v>100000</v>
      </c>
      <c r="M302" s="50"/>
    </row>
    <row r="303" spans="1:13" s="49" customFormat="1" ht="67.5" customHeight="1" x14ac:dyDescent="0.2">
      <c r="A303" s="25">
        <f t="shared" si="15"/>
        <v>270</v>
      </c>
      <c r="B303" s="26" t="s">
        <v>492</v>
      </c>
      <c r="C303" s="27" t="s">
        <v>459</v>
      </c>
      <c r="D303" s="25" t="s">
        <v>458</v>
      </c>
      <c r="E303" s="79">
        <v>1</v>
      </c>
      <c r="F303" s="117">
        <v>100000</v>
      </c>
      <c r="M303" s="50"/>
    </row>
    <row r="304" spans="1:13" s="49" customFormat="1" ht="30" x14ac:dyDescent="0.2">
      <c r="A304" s="25">
        <f t="shared" si="15"/>
        <v>271</v>
      </c>
      <c r="B304" s="51" t="s">
        <v>493</v>
      </c>
      <c r="C304" s="52" t="s">
        <v>456</v>
      </c>
      <c r="D304" s="53" t="s">
        <v>497</v>
      </c>
      <c r="E304" s="84">
        <v>1</v>
      </c>
      <c r="F304" s="117">
        <v>100000</v>
      </c>
      <c r="M304" s="50"/>
    </row>
    <row r="305" spans="1:13" s="54" customFormat="1" ht="75" x14ac:dyDescent="0.2">
      <c r="A305" s="63">
        <f t="shared" si="15"/>
        <v>272</v>
      </c>
      <c r="B305" s="72" t="s">
        <v>494</v>
      </c>
      <c r="C305" s="73" t="s">
        <v>457</v>
      </c>
      <c r="D305" s="74" t="s">
        <v>497</v>
      </c>
      <c r="E305" s="85">
        <v>1</v>
      </c>
      <c r="F305" s="117">
        <v>100000</v>
      </c>
    </row>
    <row r="306" spans="1:13" s="23" customFormat="1" ht="16.5" customHeight="1" x14ac:dyDescent="0.2">
      <c r="A306" s="107" t="s">
        <v>442</v>
      </c>
      <c r="B306" s="108"/>
      <c r="C306" s="108"/>
      <c r="D306" s="108"/>
      <c r="E306" s="108"/>
      <c r="F306" s="90"/>
      <c r="M306" s="24"/>
    </row>
    <row r="307" spans="1:13" s="23" customFormat="1" ht="102" customHeight="1" x14ac:dyDescent="0.2">
      <c r="A307" s="66">
        <f>A305+1</f>
        <v>273</v>
      </c>
      <c r="B307" s="70" t="s">
        <v>189</v>
      </c>
      <c r="C307" s="67" t="s">
        <v>394</v>
      </c>
      <c r="D307" s="66" t="s">
        <v>241</v>
      </c>
      <c r="E307" s="81">
        <v>1</v>
      </c>
      <c r="F307" s="117">
        <v>10000</v>
      </c>
      <c r="M307" s="24"/>
    </row>
    <row r="308" spans="1:13" s="23" customFormat="1" ht="102" customHeight="1" x14ac:dyDescent="0.2">
      <c r="A308" s="25">
        <f>A307+1</f>
        <v>274</v>
      </c>
      <c r="B308" s="28" t="s">
        <v>190</v>
      </c>
      <c r="C308" s="27" t="s">
        <v>394</v>
      </c>
      <c r="D308" s="25" t="s">
        <v>241</v>
      </c>
      <c r="E308" s="79">
        <v>1</v>
      </c>
      <c r="F308" s="117">
        <v>10000</v>
      </c>
      <c r="M308" s="24"/>
    </row>
    <row r="309" spans="1:13" s="23" customFormat="1" ht="102" customHeight="1" x14ac:dyDescent="0.2">
      <c r="A309" s="25">
        <f t="shared" ref="A309:A327" si="16">A308+1</f>
        <v>275</v>
      </c>
      <c r="B309" s="28" t="s">
        <v>191</v>
      </c>
      <c r="C309" s="27" t="s">
        <v>394</v>
      </c>
      <c r="D309" s="25" t="s">
        <v>241</v>
      </c>
      <c r="E309" s="79">
        <v>1</v>
      </c>
      <c r="F309" s="117">
        <v>10000</v>
      </c>
      <c r="M309" s="24"/>
    </row>
    <row r="310" spans="1:13" s="23" customFormat="1" ht="99.75" customHeight="1" x14ac:dyDescent="0.2">
      <c r="A310" s="25">
        <f t="shared" si="16"/>
        <v>276</v>
      </c>
      <c r="B310" s="28" t="s">
        <v>192</v>
      </c>
      <c r="C310" s="27" t="s">
        <v>394</v>
      </c>
      <c r="D310" s="25" t="s">
        <v>241</v>
      </c>
      <c r="E310" s="79">
        <v>1</v>
      </c>
      <c r="F310" s="117">
        <v>10000</v>
      </c>
      <c r="M310" s="24"/>
    </row>
    <row r="311" spans="1:13" s="23" customFormat="1" ht="102.75" customHeight="1" x14ac:dyDescent="0.2">
      <c r="A311" s="25">
        <f t="shared" si="16"/>
        <v>277</v>
      </c>
      <c r="B311" s="28" t="s">
        <v>277</v>
      </c>
      <c r="C311" s="27" t="s">
        <v>394</v>
      </c>
      <c r="D311" s="25" t="s">
        <v>241</v>
      </c>
      <c r="E311" s="79">
        <v>1</v>
      </c>
      <c r="F311" s="117">
        <v>10000</v>
      </c>
      <c r="M311" s="24"/>
    </row>
    <row r="312" spans="1:13" s="23" customFormat="1" ht="100.5" customHeight="1" x14ac:dyDescent="0.2">
      <c r="A312" s="25">
        <f t="shared" si="16"/>
        <v>278</v>
      </c>
      <c r="B312" s="28" t="s">
        <v>278</v>
      </c>
      <c r="C312" s="27" t="s">
        <v>394</v>
      </c>
      <c r="D312" s="25" t="s">
        <v>241</v>
      </c>
      <c r="E312" s="79">
        <v>1</v>
      </c>
      <c r="F312" s="117">
        <v>10000</v>
      </c>
      <c r="M312" s="24"/>
    </row>
    <row r="313" spans="1:13" s="23" customFormat="1" ht="66" x14ac:dyDescent="0.2">
      <c r="A313" s="25">
        <f t="shared" si="16"/>
        <v>279</v>
      </c>
      <c r="B313" s="28" t="s">
        <v>193</v>
      </c>
      <c r="C313" s="27" t="s">
        <v>395</v>
      </c>
      <c r="D313" s="25" t="s">
        <v>258</v>
      </c>
      <c r="E313" s="79">
        <v>1</v>
      </c>
      <c r="F313" s="117">
        <v>10000</v>
      </c>
      <c r="M313" s="24"/>
    </row>
    <row r="314" spans="1:13" s="23" customFormat="1" ht="67.5" customHeight="1" x14ac:dyDescent="0.2">
      <c r="A314" s="25">
        <f t="shared" si="16"/>
        <v>280</v>
      </c>
      <c r="B314" s="28" t="s">
        <v>2</v>
      </c>
      <c r="C314" s="27" t="s">
        <v>396</v>
      </c>
      <c r="D314" s="25" t="s">
        <v>258</v>
      </c>
      <c r="E314" s="79">
        <v>1</v>
      </c>
      <c r="F314" s="117">
        <v>10000</v>
      </c>
      <c r="M314" s="24"/>
    </row>
    <row r="315" spans="1:13" s="23" customFormat="1" ht="82.5" x14ac:dyDescent="0.2">
      <c r="A315" s="25">
        <f t="shared" si="16"/>
        <v>281</v>
      </c>
      <c r="B315" s="28" t="s">
        <v>3</v>
      </c>
      <c r="C315" s="27" t="s">
        <v>396</v>
      </c>
      <c r="D315" s="25" t="s">
        <v>258</v>
      </c>
      <c r="E315" s="79">
        <v>1</v>
      </c>
      <c r="F315" s="117">
        <v>10000</v>
      </c>
      <c r="M315" s="24"/>
    </row>
    <row r="316" spans="1:13" s="23" customFormat="1" ht="52.5" customHeight="1" x14ac:dyDescent="0.2">
      <c r="A316" s="25">
        <f t="shared" si="16"/>
        <v>282</v>
      </c>
      <c r="B316" s="28" t="s">
        <v>4</v>
      </c>
      <c r="C316" s="27" t="s">
        <v>397</v>
      </c>
      <c r="D316" s="25" t="s">
        <v>258</v>
      </c>
      <c r="E316" s="79">
        <v>1</v>
      </c>
      <c r="F316" s="117">
        <v>100000</v>
      </c>
      <c r="M316" s="24"/>
    </row>
    <row r="317" spans="1:13" s="23" customFormat="1" ht="85.5" customHeight="1" x14ac:dyDescent="0.2">
      <c r="A317" s="25">
        <f t="shared" si="16"/>
        <v>283</v>
      </c>
      <c r="B317" s="28" t="s">
        <v>5</v>
      </c>
      <c r="C317" s="27" t="s">
        <v>398</v>
      </c>
      <c r="D317" s="25" t="s">
        <v>258</v>
      </c>
      <c r="E317" s="79">
        <v>1</v>
      </c>
      <c r="F317" s="117">
        <v>10000</v>
      </c>
      <c r="M317" s="24"/>
    </row>
    <row r="318" spans="1:13" s="23" customFormat="1" ht="81.75" customHeight="1" x14ac:dyDescent="0.2">
      <c r="A318" s="25">
        <f t="shared" si="16"/>
        <v>284</v>
      </c>
      <c r="B318" s="28" t="s">
        <v>242</v>
      </c>
      <c r="C318" s="27" t="s">
        <v>398</v>
      </c>
      <c r="D318" s="25" t="s">
        <v>258</v>
      </c>
      <c r="E318" s="79">
        <v>1</v>
      </c>
      <c r="F318" s="117">
        <v>10000</v>
      </c>
      <c r="M318" s="24"/>
    </row>
    <row r="319" spans="1:13" s="23" customFormat="1" ht="82.5" customHeight="1" x14ac:dyDescent="0.2">
      <c r="A319" s="25">
        <f t="shared" si="16"/>
        <v>285</v>
      </c>
      <c r="B319" s="28" t="s">
        <v>243</v>
      </c>
      <c r="C319" s="27" t="s">
        <v>398</v>
      </c>
      <c r="D319" s="25" t="s">
        <v>258</v>
      </c>
      <c r="E319" s="79">
        <v>1</v>
      </c>
      <c r="F319" s="117">
        <v>10000</v>
      </c>
      <c r="M319" s="24"/>
    </row>
    <row r="320" spans="1:13" s="23" customFormat="1" ht="81.75" customHeight="1" x14ac:dyDescent="0.2">
      <c r="A320" s="25">
        <f t="shared" si="16"/>
        <v>286</v>
      </c>
      <c r="B320" s="28" t="s">
        <v>244</v>
      </c>
      <c r="C320" s="27" t="s">
        <v>398</v>
      </c>
      <c r="D320" s="25" t="s">
        <v>258</v>
      </c>
      <c r="E320" s="79">
        <v>1</v>
      </c>
      <c r="F320" s="117">
        <v>10000</v>
      </c>
      <c r="M320" s="24"/>
    </row>
    <row r="321" spans="1:13" s="23" customFormat="1" ht="56.25" x14ac:dyDescent="0.2">
      <c r="A321" s="25">
        <f t="shared" si="16"/>
        <v>287</v>
      </c>
      <c r="B321" s="28" t="s">
        <v>245</v>
      </c>
      <c r="C321" s="27" t="s">
        <v>399</v>
      </c>
      <c r="D321" s="25" t="s">
        <v>258</v>
      </c>
      <c r="E321" s="79">
        <v>1</v>
      </c>
      <c r="F321" s="117">
        <v>10000</v>
      </c>
      <c r="M321" s="24"/>
    </row>
    <row r="322" spans="1:13" s="23" customFormat="1" ht="56.25" x14ac:dyDescent="0.2">
      <c r="A322" s="25">
        <f t="shared" si="16"/>
        <v>288</v>
      </c>
      <c r="B322" s="28" t="s">
        <v>246</v>
      </c>
      <c r="C322" s="27" t="s">
        <v>399</v>
      </c>
      <c r="D322" s="25" t="s">
        <v>258</v>
      </c>
      <c r="E322" s="79">
        <v>1</v>
      </c>
      <c r="F322" s="117">
        <v>10000</v>
      </c>
      <c r="M322" s="24"/>
    </row>
    <row r="323" spans="1:13" s="23" customFormat="1" ht="56.25" x14ac:dyDescent="0.2">
      <c r="A323" s="25">
        <f t="shared" si="16"/>
        <v>289</v>
      </c>
      <c r="B323" s="28" t="s">
        <v>247</v>
      </c>
      <c r="C323" s="27" t="s">
        <v>399</v>
      </c>
      <c r="D323" s="25" t="s">
        <v>258</v>
      </c>
      <c r="E323" s="79">
        <v>1</v>
      </c>
      <c r="F323" s="117">
        <v>10000</v>
      </c>
      <c r="M323" s="24"/>
    </row>
    <row r="324" spans="1:13" s="23" customFormat="1" ht="56.25" x14ac:dyDescent="0.2">
      <c r="A324" s="25">
        <f t="shared" si="16"/>
        <v>290</v>
      </c>
      <c r="B324" s="28" t="s">
        <v>6</v>
      </c>
      <c r="C324" s="27" t="s">
        <v>399</v>
      </c>
      <c r="D324" s="25" t="s">
        <v>258</v>
      </c>
      <c r="E324" s="79">
        <v>1</v>
      </c>
      <c r="F324" s="117">
        <v>10000</v>
      </c>
      <c r="M324" s="24"/>
    </row>
    <row r="325" spans="1:13" s="23" customFormat="1" ht="37.5" x14ac:dyDescent="0.2">
      <c r="A325" s="25">
        <f t="shared" si="16"/>
        <v>291</v>
      </c>
      <c r="B325" s="28" t="s">
        <v>7</v>
      </c>
      <c r="C325" s="27" t="s">
        <v>400</v>
      </c>
      <c r="D325" s="25" t="s">
        <v>258</v>
      </c>
      <c r="E325" s="79">
        <v>1</v>
      </c>
      <c r="F325" s="117">
        <v>10000</v>
      </c>
      <c r="M325" s="24"/>
    </row>
    <row r="326" spans="1:13" s="23" customFormat="1" ht="37.5" x14ac:dyDescent="0.2">
      <c r="A326" s="25">
        <f>A325+1</f>
        <v>292</v>
      </c>
      <c r="B326" s="28" t="s">
        <v>238</v>
      </c>
      <c r="C326" s="27" t="s">
        <v>401</v>
      </c>
      <c r="D326" s="25" t="s">
        <v>258</v>
      </c>
      <c r="E326" s="79">
        <v>1</v>
      </c>
      <c r="F326" s="117">
        <v>100000</v>
      </c>
      <c r="M326" s="24"/>
    </row>
    <row r="327" spans="1:13" s="23" customFormat="1" ht="37.5" x14ac:dyDescent="0.2">
      <c r="A327" s="63">
        <f t="shared" si="16"/>
        <v>293</v>
      </c>
      <c r="B327" s="69" t="s">
        <v>239</v>
      </c>
      <c r="C327" s="65" t="s">
        <v>401</v>
      </c>
      <c r="D327" s="63" t="s">
        <v>258</v>
      </c>
      <c r="E327" s="80">
        <v>1</v>
      </c>
      <c r="F327" s="117">
        <v>100000</v>
      </c>
      <c r="M327" s="24"/>
    </row>
    <row r="328" spans="1:13" s="23" customFormat="1" ht="16.5" customHeight="1" x14ac:dyDescent="0.2">
      <c r="A328" s="107" t="s">
        <v>443</v>
      </c>
      <c r="B328" s="108"/>
      <c r="C328" s="108"/>
      <c r="D328" s="108"/>
      <c r="E328" s="108"/>
      <c r="F328" s="90"/>
      <c r="M328" s="24"/>
    </row>
    <row r="329" spans="1:13" s="23" customFormat="1" ht="78" customHeight="1" x14ac:dyDescent="0.2">
      <c r="A329" s="66">
        <f>A327+1</f>
        <v>294</v>
      </c>
      <c r="B329" s="70" t="s">
        <v>283</v>
      </c>
      <c r="C329" s="67"/>
      <c r="D329" s="66" t="s">
        <v>240</v>
      </c>
      <c r="E329" s="81">
        <v>1</v>
      </c>
      <c r="F329" s="117">
        <v>100000</v>
      </c>
      <c r="M329" s="24"/>
    </row>
    <row r="330" spans="1:13" s="23" customFormat="1" ht="93.75" x14ac:dyDescent="0.2">
      <c r="A330" s="25">
        <f>A329+1</f>
        <v>295</v>
      </c>
      <c r="B330" s="26" t="s">
        <v>284</v>
      </c>
      <c r="C330" s="27"/>
      <c r="D330" s="25" t="s">
        <v>240</v>
      </c>
      <c r="E330" s="79">
        <v>1</v>
      </c>
      <c r="F330" s="117">
        <v>100000</v>
      </c>
      <c r="M330" s="24"/>
    </row>
    <row r="331" spans="1:13" s="23" customFormat="1" ht="64.5" customHeight="1" x14ac:dyDescent="0.2">
      <c r="A331" s="25">
        <f t="shared" ref="A331:A342" si="17">A330+1</f>
        <v>296</v>
      </c>
      <c r="B331" s="26" t="s">
        <v>280</v>
      </c>
      <c r="C331" s="27"/>
      <c r="D331" s="25" t="s">
        <v>240</v>
      </c>
      <c r="E331" s="79">
        <v>1</v>
      </c>
      <c r="F331" s="117">
        <v>100000</v>
      </c>
      <c r="M331" s="24"/>
    </row>
    <row r="332" spans="1:13" s="23" customFormat="1" ht="63" customHeight="1" x14ac:dyDescent="0.2">
      <c r="A332" s="25">
        <f t="shared" si="17"/>
        <v>297</v>
      </c>
      <c r="B332" s="26" t="s">
        <v>409</v>
      </c>
      <c r="C332" s="27"/>
      <c r="D332" s="25" t="s">
        <v>240</v>
      </c>
      <c r="E332" s="79">
        <v>1</v>
      </c>
      <c r="F332" s="117">
        <v>100000</v>
      </c>
      <c r="M332" s="24"/>
    </row>
    <row r="333" spans="1:13" s="23" customFormat="1" ht="65.25" customHeight="1" x14ac:dyDescent="0.2">
      <c r="A333" s="25">
        <f t="shared" si="17"/>
        <v>298</v>
      </c>
      <c r="B333" s="26" t="s">
        <v>410</v>
      </c>
      <c r="C333" s="27"/>
      <c r="D333" s="25" t="s">
        <v>240</v>
      </c>
      <c r="E333" s="79">
        <v>1</v>
      </c>
      <c r="F333" s="117">
        <v>100000</v>
      </c>
      <c r="M333" s="24"/>
    </row>
    <row r="334" spans="1:13" s="23" customFormat="1" ht="56.25" x14ac:dyDescent="0.2">
      <c r="A334" s="25">
        <f t="shared" si="17"/>
        <v>299</v>
      </c>
      <c r="B334" s="26" t="s">
        <v>402</v>
      </c>
      <c r="C334" s="27"/>
      <c r="D334" s="25" t="s">
        <v>240</v>
      </c>
      <c r="E334" s="79">
        <v>1</v>
      </c>
      <c r="F334" s="117">
        <v>100000</v>
      </c>
      <c r="M334" s="24"/>
    </row>
    <row r="335" spans="1:13" ht="36" customHeight="1" x14ac:dyDescent="0.2">
      <c r="A335" s="25">
        <f t="shared" si="17"/>
        <v>300</v>
      </c>
      <c r="B335" s="26" t="s">
        <v>404</v>
      </c>
      <c r="C335" s="31"/>
      <c r="D335" s="32" t="s">
        <v>240</v>
      </c>
      <c r="E335" s="86">
        <v>1</v>
      </c>
      <c r="F335" s="117">
        <v>100000</v>
      </c>
    </row>
    <row r="336" spans="1:13" s="23" customFormat="1" ht="37.5" x14ac:dyDescent="0.2">
      <c r="A336" s="25">
        <f t="shared" si="17"/>
        <v>301</v>
      </c>
      <c r="B336" s="26" t="s">
        <v>287</v>
      </c>
      <c r="C336" s="27"/>
      <c r="D336" s="25" t="s">
        <v>240</v>
      </c>
      <c r="E336" s="79">
        <v>1</v>
      </c>
      <c r="F336" s="117">
        <v>100000</v>
      </c>
      <c r="M336" s="24"/>
    </row>
    <row r="337" spans="1:13" s="23" customFormat="1" ht="93.75" x14ac:dyDescent="0.2">
      <c r="A337" s="25">
        <f t="shared" si="17"/>
        <v>302</v>
      </c>
      <c r="B337" s="26" t="s">
        <v>285</v>
      </c>
      <c r="C337" s="27"/>
      <c r="D337" s="25" t="s">
        <v>240</v>
      </c>
      <c r="E337" s="79">
        <v>1</v>
      </c>
      <c r="F337" s="117">
        <v>100000</v>
      </c>
      <c r="M337" s="24"/>
    </row>
    <row r="338" spans="1:13" s="23" customFormat="1" ht="93.75" x14ac:dyDescent="0.2">
      <c r="A338" s="25">
        <f t="shared" si="17"/>
        <v>303</v>
      </c>
      <c r="B338" s="26" t="s">
        <v>286</v>
      </c>
      <c r="C338" s="27"/>
      <c r="D338" s="25" t="s">
        <v>240</v>
      </c>
      <c r="E338" s="79">
        <v>1</v>
      </c>
      <c r="F338" s="117">
        <v>100000</v>
      </c>
      <c r="M338" s="24"/>
    </row>
    <row r="339" spans="1:13" s="23" customFormat="1" ht="57" customHeight="1" x14ac:dyDescent="0.2">
      <c r="A339" s="25">
        <f t="shared" si="17"/>
        <v>304</v>
      </c>
      <c r="B339" s="26" t="s">
        <v>281</v>
      </c>
      <c r="C339" s="27"/>
      <c r="D339" s="25" t="s">
        <v>240</v>
      </c>
      <c r="E339" s="79">
        <v>1</v>
      </c>
      <c r="F339" s="117">
        <v>100000</v>
      </c>
      <c r="M339" s="24"/>
    </row>
    <row r="340" spans="1:13" s="23" customFormat="1" ht="66.75" customHeight="1" x14ac:dyDescent="0.2">
      <c r="A340" s="25">
        <f t="shared" si="17"/>
        <v>305</v>
      </c>
      <c r="B340" s="26" t="s">
        <v>411</v>
      </c>
      <c r="C340" s="27"/>
      <c r="D340" s="25" t="s">
        <v>240</v>
      </c>
      <c r="E340" s="79">
        <v>1</v>
      </c>
      <c r="F340" s="117">
        <v>100000</v>
      </c>
      <c r="M340" s="24"/>
    </row>
    <row r="341" spans="1:13" s="23" customFormat="1" ht="64.5" customHeight="1" x14ac:dyDescent="0.2">
      <c r="A341" s="25">
        <f t="shared" si="17"/>
        <v>306</v>
      </c>
      <c r="B341" s="26" t="s">
        <v>412</v>
      </c>
      <c r="C341" s="27"/>
      <c r="D341" s="25" t="s">
        <v>240</v>
      </c>
      <c r="E341" s="79">
        <v>1</v>
      </c>
      <c r="F341" s="117">
        <v>100000</v>
      </c>
      <c r="M341" s="24"/>
    </row>
    <row r="342" spans="1:13" s="23" customFormat="1" ht="56.25" x14ac:dyDescent="0.2">
      <c r="A342" s="63">
        <f t="shared" si="17"/>
        <v>307</v>
      </c>
      <c r="B342" s="64" t="s">
        <v>282</v>
      </c>
      <c r="C342" s="65"/>
      <c r="D342" s="63" t="s">
        <v>240</v>
      </c>
      <c r="E342" s="80">
        <v>1</v>
      </c>
      <c r="F342" s="117">
        <v>100000</v>
      </c>
      <c r="M342" s="24"/>
    </row>
    <row r="343" spans="1:13" ht="21.75" customHeight="1" x14ac:dyDescent="0.2">
      <c r="A343" s="110" t="s">
        <v>421</v>
      </c>
      <c r="B343" s="111"/>
      <c r="C343" s="111"/>
      <c r="D343" s="111"/>
      <c r="E343" s="111"/>
      <c r="F343" s="90"/>
    </row>
    <row r="344" spans="1:13" ht="37.5" customHeight="1" x14ac:dyDescent="0.2">
      <c r="A344" s="75">
        <f>A342+1</f>
        <v>308</v>
      </c>
      <c r="B344" s="34" t="s">
        <v>413</v>
      </c>
      <c r="C344" s="76"/>
      <c r="D344" s="75" t="s">
        <v>259</v>
      </c>
      <c r="E344" s="87">
        <v>1</v>
      </c>
      <c r="F344" s="117">
        <v>10000</v>
      </c>
    </row>
    <row r="345" spans="1:13" ht="37.5" customHeight="1" x14ac:dyDescent="0.2">
      <c r="A345" s="32">
        <f>A344+1</f>
        <v>309</v>
      </c>
      <c r="B345" s="26" t="s">
        <v>414</v>
      </c>
      <c r="C345" s="31"/>
      <c r="D345" s="32" t="s">
        <v>259</v>
      </c>
      <c r="E345" s="86">
        <v>1</v>
      </c>
      <c r="F345" s="117">
        <v>10000</v>
      </c>
    </row>
    <row r="346" spans="1:13" ht="37.5" customHeight="1" x14ac:dyDescent="0.2">
      <c r="A346" s="32">
        <f t="shared" ref="A346:A354" si="18">A345+1</f>
        <v>310</v>
      </c>
      <c r="B346" s="26" t="s">
        <v>415</v>
      </c>
      <c r="C346" s="31"/>
      <c r="D346" s="32" t="s">
        <v>259</v>
      </c>
      <c r="E346" s="86">
        <v>1</v>
      </c>
      <c r="F346" s="117">
        <v>10000</v>
      </c>
    </row>
    <row r="347" spans="1:13" ht="37.5" customHeight="1" x14ac:dyDescent="0.2">
      <c r="A347" s="32">
        <f t="shared" si="18"/>
        <v>311</v>
      </c>
      <c r="B347" s="26" t="s">
        <v>416</v>
      </c>
      <c r="C347" s="31"/>
      <c r="D347" s="32" t="s">
        <v>259</v>
      </c>
      <c r="E347" s="86">
        <v>1</v>
      </c>
      <c r="F347" s="117">
        <v>10000</v>
      </c>
    </row>
    <row r="348" spans="1:13" ht="37.5" customHeight="1" x14ac:dyDescent="0.2">
      <c r="A348" s="32">
        <f t="shared" si="18"/>
        <v>312</v>
      </c>
      <c r="B348" s="26" t="s">
        <v>417</v>
      </c>
      <c r="C348" s="31"/>
      <c r="D348" s="32" t="s">
        <v>259</v>
      </c>
      <c r="E348" s="86">
        <v>1</v>
      </c>
      <c r="F348" s="117">
        <v>10000</v>
      </c>
    </row>
    <row r="349" spans="1:13" ht="37.5" customHeight="1" x14ac:dyDescent="0.2">
      <c r="A349" s="32">
        <f t="shared" si="18"/>
        <v>313</v>
      </c>
      <c r="B349" s="26" t="s">
        <v>418</v>
      </c>
      <c r="C349" s="31"/>
      <c r="D349" s="32" t="s">
        <v>259</v>
      </c>
      <c r="E349" s="86">
        <v>1</v>
      </c>
      <c r="F349" s="117">
        <v>10000</v>
      </c>
    </row>
    <row r="350" spans="1:13" ht="37.5" customHeight="1" x14ac:dyDescent="0.2">
      <c r="A350" s="32">
        <f t="shared" si="18"/>
        <v>314</v>
      </c>
      <c r="B350" s="26" t="s">
        <v>419</v>
      </c>
      <c r="C350" s="31"/>
      <c r="D350" s="32" t="s">
        <v>259</v>
      </c>
      <c r="E350" s="86">
        <v>1</v>
      </c>
      <c r="F350" s="117">
        <v>10000</v>
      </c>
    </row>
    <row r="351" spans="1:13" ht="37.5" customHeight="1" x14ac:dyDescent="0.2">
      <c r="A351" s="32">
        <f t="shared" si="18"/>
        <v>315</v>
      </c>
      <c r="B351" s="26" t="s">
        <v>440</v>
      </c>
      <c r="C351" s="31"/>
      <c r="D351" s="32" t="s">
        <v>259</v>
      </c>
      <c r="E351" s="86">
        <v>1</v>
      </c>
      <c r="F351" s="117">
        <v>10000</v>
      </c>
    </row>
    <row r="352" spans="1:13" ht="37.5" customHeight="1" x14ac:dyDescent="0.2">
      <c r="A352" s="32">
        <f t="shared" si="18"/>
        <v>316</v>
      </c>
      <c r="B352" s="26" t="s">
        <v>441</v>
      </c>
      <c r="C352" s="31"/>
      <c r="D352" s="32" t="s">
        <v>259</v>
      </c>
      <c r="E352" s="86">
        <v>1</v>
      </c>
      <c r="F352" s="117">
        <v>10000</v>
      </c>
    </row>
    <row r="353" spans="1:13" ht="37.5" customHeight="1" x14ac:dyDescent="0.2">
      <c r="A353" s="32">
        <f t="shared" si="18"/>
        <v>317</v>
      </c>
      <c r="B353" s="26" t="s">
        <v>420</v>
      </c>
      <c r="C353" s="31"/>
      <c r="D353" s="32" t="s">
        <v>259</v>
      </c>
      <c r="E353" s="86">
        <v>1</v>
      </c>
      <c r="F353" s="117">
        <v>10000</v>
      </c>
    </row>
    <row r="354" spans="1:13" ht="37.5" x14ac:dyDescent="0.2">
      <c r="A354" s="32">
        <f t="shared" si="18"/>
        <v>318</v>
      </c>
      <c r="B354" s="26" t="s">
        <v>405</v>
      </c>
      <c r="C354" s="31"/>
      <c r="D354" s="32" t="s">
        <v>403</v>
      </c>
      <c r="E354" s="86">
        <v>1</v>
      </c>
      <c r="F354" s="117">
        <v>10000</v>
      </c>
    </row>
    <row r="355" spans="1:13" s="23" customFormat="1" ht="16.5" customHeight="1" x14ac:dyDescent="0.2">
      <c r="A355" s="109"/>
      <c r="B355" s="109"/>
      <c r="C355" s="109"/>
      <c r="D355" s="109"/>
      <c r="E355" s="109"/>
      <c r="M355" s="24"/>
    </row>
    <row r="356" spans="1:13" s="23" customFormat="1" ht="16.5" customHeight="1" x14ac:dyDescent="0.2">
      <c r="A356" s="57"/>
      <c r="B356" s="57"/>
      <c r="C356" s="57"/>
      <c r="D356" s="57"/>
      <c r="E356" s="57"/>
      <c r="F356" s="45"/>
      <c r="M356" s="24"/>
    </row>
    <row r="357" spans="1:13" s="23" customFormat="1" ht="16.5" customHeight="1" x14ac:dyDescent="0.2">
      <c r="A357" s="57"/>
      <c r="B357" s="57"/>
      <c r="C357" s="57"/>
      <c r="D357" s="57"/>
      <c r="E357" s="57"/>
      <c r="F357" s="45"/>
      <c r="M357" s="24"/>
    </row>
    <row r="358" spans="1:13" s="23" customFormat="1" ht="16.5" customHeight="1" x14ac:dyDescent="0.3">
      <c r="A358" s="57"/>
      <c r="B358" s="20" t="s">
        <v>406</v>
      </c>
      <c r="C358" s="57"/>
      <c r="D358" s="57"/>
      <c r="E358" s="57"/>
      <c r="F358" s="45"/>
      <c r="M358" s="24"/>
    </row>
    <row r="359" spans="1:13" s="22" customFormat="1" ht="9" customHeight="1" x14ac:dyDescent="0.3">
      <c r="A359" s="58"/>
      <c r="B359" s="59"/>
      <c r="C359" s="60"/>
      <c r="D359" s="61"/>
      <c r="E359" s="61"/>
      <c r="F359" s="47"/>
      <c r="M359" s="33"/>
    </row>
    <row r="360" spans="1:13" s="22" customFormat="1" ht="18.75" customHeight="1" x14ac:dyDescent="0.3">
      <c r="A360" s="62"/>
      <c r="B360" s="59"/>
      <c r="C360" s="60"/>
      <c r="D360" s="61"/>
      <c r="E360" s="61"/>
      <c r="F360" s="47"/>
      <c r="M360" s="33"/>
    </row>
    <row r="361" spans="1:13" s="22" customFormat="1" ht="10.5" customHeight="1" x14ac:dyDescent="0.3">
      <c r="A361" s="35"/>
      <c r="B361" s="20"/>
      <c r="C361" s="36"/>
      <c r="D361" s="37"/>
      <c r="E361" s="37"/>
      <c r="F361" s="47"/>
      <c r="M361" s="33"/>
    </row>
    <row r="362" spans="1:13" s="22" customFormat="1" ht="15.75" x14ac:dyDescent="0.2">
      <c r="A362" s="106"/>
      <c r="B362" s="106"/>
      <c r="C362" s="106"/>
      <c r="D362" s="106"/>
      <c r="E362" s="106"/>
      <c r="F362" s="47"/>
      <c r="M362" s="33"/>
    </row>
    <row r="363" spans="1:13" s="41" customFormat="1" x14ac:dyDescent="0.3">
      <c r="A363" s="38"/>
      <c r="B363" s="20"/>
      <c r="C363" s="39"/>
      <c r="D363" s="40"/>
      <c r="E363" s="40"/>
      <c r="F363" s="48"/>
    </row>
    <row r="364" spans="1:13" x14ac:dyDescent="0.3">
      <c r="A364" s="42" t="s">
        <v>188</v>
      </c>
      <c r="C364" s="43"/>
      <c r="D364" s="44"/>
      <c r="E364" s="44"/>
    </row>
    <row r="371" spans="6:6" x14ac:dyDescent="0.3">
      <c r="F371" s="45"/>
    </row>
  </sheetData>
  <mergeCells count="41">
    <mergeCell ref="A13:A14"/>
    <mergeCell ref="B13:B14"/>
    <mergeCell ref="C13:C14"/>
    <mergeCell ref="D13:D14"/>
    <mergeCell ref="E13:E14"/>
    <mergeCell ref="A122:E122"/>
    <mergeCell ref="A16:E16"/>
    <mergeCell ref="A49:E49"/>
    <mergeCell ref="A82:E82"/>
    <mergeCell ref="A107:E107"/>
    <mergeCell ref="A264:E264"/>
    <mergeCell ref="A147:E147"/>
    <mergeCell ref="A162:E162"/>
    <mergeCell ref="A171:E171"/>
    <mergeCell ref="A182:E182"/>
    <mergeCell ref="A201:E201"/>
    <mergeCell ref="A220:E220"/>
    <mergeCell ref="A223:E223"/>
    <mergeCell ref="A233:E233"/>
    <mergeCell ref="A243:E243"/>
    <mergeCell ref="A249:E249"/>
    <mergeCell ref="A261:E261"/>
    <mergeCell ref="A362:E362"/>
    <mergeCell ref="A271:E271"/>
    <mergeCell ref="A355:E355"/>
    <mergeCell ref="A306:E306"/>
    <mergeCell ref="A328:E328"/>
    <mergeCell ref="A343:E343"/>
    <mergeCell ref="G2:H2"/>
    <mergeCell ref="G3:H3"/>
    <mergeCell ref="G5:H5"/>
    <mergeCell ref="G7:H7"/>
    <mergeCell ref="F13:F14"/>
    <mergeCell ref="B11:F11"/>
    <mergeCell ref="B10:F10"/>
    <mergeCell ref="D7:F7"/>
    <mergeCell ref="D1:F1"/>
    <mergeCell ref="D2:F2"/>
    <mergeCell ref="D3:F3"/>
    <mergeCell ref="D4:E4"/>
    <mergeCell ref="D5:F5"/>
  </mergeCells>
  <pageMargins left="0.23622047244094491" right="0.23622047244094491" top="0.74803149606299213" bottom="0.35433070866141736" header="0.31496062992125984" footer="0.31496062992125984"/>
  <pageSetup paperSize="9" scale="10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стоим.ед.вид.работ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Бондарев Максим Евгеньевич</cp:lastModifiedBy>
  <cp:lastPrinted>2025-03-24T11:34:02Z</cp:lastPrinted>
  <dcterms:created xsi:type="dcterms:W3CDTF">2018-05-14T13:12:54Z</dcterms:created>
  <dcterms:modified xsi:type="dcterms:W3CDTF">2026-06-10T11:10:15Z</dcterms:modified>
</cp:coreProperties>
</file>